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17" activeTab="24"/>
  </bookViews>
  <sheets>
    <sheet name="пр1.адм.д" sheetId="6" r:id="rId1"/>
    <sheet name="адм.безв" sheetId="7" r:id="rId2"/>
    <sheet name="пр.2адм.ист" sheetId="8" r:id="rId3"/>
    <sheet name="пр.3РПР2018" sheetId="2" r:id="rId4"/>
    <sheet name="РПР2019-2020" sheetId="3" r:id="rId5"/>
    <sheet name="пр.4ЦСР2018" sheetId="9" r:id="rId6"/>
    <sheet name="ЦСР2019-2020" sheetId="10" r:id="rId7"/>
    <sheet name="пр.5вед2018" sheetId="4" r:id="rId8"/>
    <sheet name="вед2019-2020" sheetId="5" r:id="rId9"/>
    <sheet name="пр.6публ2018" sheetId="11" r:id="rId10"/>
    <sheet name="публ2019-2020" sheetId="12" r:id="rId11"/>
    <sheet name="пр.7дотация2018" sheetId="13" r:id="rId12"/>
    <sheet name="дотация2019-2020" sheetId="14" r:id="rId13"/>
    <sheet name="пр.8администр2018" sheetId="15" r:id="rId14"/>
    <sheet name="администр2019-2020" sheetId="29" r:id="rId15"/>
    <sheet name="пр.9военкомат2018" sheetId="37" r:id="rId16"/>
    <sheet name="военкомат2019-2020" sheetId="35" r:id="rId17"/>
    <sheet name="пр.10дороги2018" sheetId="17" r:id="rId18"/>
    <sheet name="пр.11благоустр" sheetId="33" r:id="rId19"/>
    <sheet name="пр.12иныеМБТ" sheetId="34" r:id="rId20"/>
    <sheet name="пр.13ВЦП2018" sheetId="21" r:id="rId21"/>
    <sheet name="пр.14ист2018" sheetId="22" r:id="rId22"/>
    <sheet name="ист2019-2020" sheetId="23" r:id="rId23"/>
    <sheet name="пр.15заимст2018" sheetId="24" r:id="rId24"/>
    <sheet name="заимст2019-2020" sheetId="26" r:id="rId2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35" l="1"/>
  <c r="B20" i="37"/>
  <c r="B20" i="35" l="1"/>
  <c r="B9" i="34" l="1"/>
  <c r="B12" i="17" l="1"/>
  <c r="B9" i="33" l="1"/>
  <c r="D11" i="21"/>
  <c r="C20" i="14" l="1"/>
  <c r="B20" i="14"/>
  <c r="F12" i="11" l="1"/>
  <c r="B20" i="13" l="1"/>
  <c r="G12" i="12"/>
  <c r="F12" i="12"/>
</calcChain>
</file>

<file path=xl/sharedStrings.xml><?xml version="1.0" encoding="utf-8"?>
<sst xmlns="http://schemas.openxmlformats.org/spreadsheetml/2006/main" count="5376" uniqueCount="677">
  <si>
    <t>000</t>
  </si>
  <si>
    <t>0000000000</t>
  </si>
  <si>
    <t>511</t>
  </si>
  <si>
    <t>9900070515</t>
  </si>
  <si>
    <t>Дотации на выравнивание бюджетной обеспеченности</t>
  </si>
  <si>
    <t>Софинансирование</t>
  </si>
  <si>
    <t>9900070510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</si>
  <si>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</si>
  <si>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</si>
  <si>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</si>
  <si>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</si>
  <si>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730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</si>
  <si>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</si>
  <si>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</si>
  <si>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</si>
  <si>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</si>
  <si>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</si>
  <si>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612</t>
  </si>
  <si>
    <t>9900070340</t>
  </si>
  <si>
    <t>Субсидии бюджетным учреждениям на иные цели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</si>
  <si>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</si>
  <si>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</si>
  <si>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</si>
  <si>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</si>
  <si>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</si>
  <si>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</si>
  <si>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</si>
  <si>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</si>
  <si>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322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</si>
  <si>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</si>
  <si>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</si>
  <si>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</si>
  <si>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</si>
  <si>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9900000740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</si>
  <si>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</si>
  <si>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</si>
  <si>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</si>
  <si>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</si>
  <si>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9900470510</t>
  </si>
  <si>
    <t>242</t>
  </si>
  <si>
    <t>Закупка товаров, работ, услуг в сфере информационно-коммуникационных технологий</t>
  </si>
  <si>
    <t>112</t>
  </si>
  <si>
    <t>111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</si>
  <si>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</si>
  <si>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9900400590</t>
  </si>
  <si>
    <t>Расходы на обеспечение деятельности (оказание услуг) прочих учреждений образования</t>
  </si>
  <si>
    <t>Капитальный ремонт спортивных залов в рамках государственной программы "Развитие физической культуры и спорта в Новосибирской области на 2011-2021 годы"</t>
  </si>
  <si>
    <t>Другие вопросы в области образования</t>
  </si>
  <si>
    <t>9900070355</t>
  </si>
  <si>
    <t xml:space="preserve">Софинансирование расходов по оздоровлению детей 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</si>
  <si>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</si>
  <si>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</si>
  <si>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9900370510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</si>
  <si>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</si>
  <si>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Расходы на обеспечение деятельности (оказание услуг) учреждений по внешкольной работе с детьми</t>
  </si>
  <si>
    <t>9900270510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</si>
  <si>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</si>
  <si>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9900200590</t>
  </si>
  <si>
    <t>Расходы на обеспечение деятельности (оказание услуг) школ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</si>
  <si>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</si>
  <si>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</si>
  <si>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</si>
  <si>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</si>
  <si>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</si>
  <si>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</si>
  <si>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</si>
  <si>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</si>
  <si>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</si>
  <si>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</si>
  <si>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9900000370</t>
  </si>
  <si>
    <t>Природоохранные мероприятия</t>
  </si>
  <si>
    <t>Охрана объектов растительного и животного мира и среды их обитания</t>
  </si>
  <si>
    <t>Жилищное хозяйство</t>
  </si>
  <si>
    <t>9900070695</t>
  </si>
  <si>
    <t xml:space="preserve">Софинансирование расходов на поддержку субъектов малого и среднего предпринимательства </t>
  </si>
  <si>
    <t>9900070690</t>
  </si>
  <si>
    <t>Другие вопросы в области национальной экономики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</si>
  <si>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</si>
  <si>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</si>
  <si>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</si>
  <si>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9900000360</t>
  </si>
  <si>
    <t>Отдельные мероприятия в области автомобильного транспорта</t>
  </si>
  <si>
    <t>Транспорт</t>
  </si>
  <si>
    <t>9900070445</t>
  </si>
  <si>
    <t>Софинансирование расходов на реализацию мероприятий ГП "Обеспечение безопасности жизнедеятельности населения Новосибирской области на период 2015 - 2020 годов"</t>
  </si>
  <si>
    <t>9900070440</t>
  </si>
  <si>
    <t>Расходы на реализацию мероприятий ГП "Обеспечение безопасности жизнедеятельности населения Новосибирской области на период 2015 - 2020 годов"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</si>
  <si>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</si>
  <si>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</si>
  <si>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</si>
  <si>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</si>
  <si>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Субвенции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</si>
  <si>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</si>
  <si>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</si>
  <si>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</si>
  <si>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</si>
  <si>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</si>
  <si>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</si>
  <si>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</si>
  <si>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</si>
  <si>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</si>
  <si>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</si>
  <si>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</si>
  <si>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</si>
  <si>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</si>
  <si>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</si>
  <si>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</si>
  <si>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</si>
  <si>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</si>
  <si>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</si>
  <si>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</si>
  <si>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</si>
  <si>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</si>
  <si>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</si>
  <si>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</si>
  <si>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</si>
  <si>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</si>
  <si>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</si>
  <si>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</si>
  <si>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</si>
  <si>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</si>
  <si>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</si>
  <si>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</si>
  <si>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</si>
  <si>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</si>
  <si>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</si>
  <si>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</si>
  <si>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</si>
  <si>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</si>
  <si>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</si>
  <si>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</si>
  <si>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</si>
  <si>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</si>
  <si>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</si>
  <si>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</si>
  <si>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</si>
  <si>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руб.</t>
  </si>
  <si>
    <t>Таблица 1</t>
  </si>
  <si>
    <t>Сумма в т.ч. по годам планового периода</t>
  </si>
  <si>
    <t>Итого</t>
  </si>
  <si>
    <t>Закупка товаров, работ, услуг в целях капитального ремонта государственного (муниципального) имущества</t>
  </si>
  <si>
    <t>243</t>
  </si>
  <si>
    <t>Условно утвержденные расходы</t>
  </si>
  <si>
    <t>9990099990</t>
  </si>
  <si>
    <t>999</t>
  </si>
  <si>
    <t>9900000000</t>
  </si>
  <si>
    <t>Таблица 2</t>
  </si>
  <si>
    <t>ГРБС</t>
  </si>
  <si>
    <t>ИТОГО</t>
  </si>
  <si>
    <t>Приложение 1</t>
  </si>
  <si>
    <t>Перечень главных администраторов налоговых и неналоговых доходов районного бюджета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</si>
  <si>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</si>
  <si>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</si>
  <si>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</si>
  <si>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</si>
  <si>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048</t>
  </si>
  <si>
    <t>Федеральная служба по надзору в сфере природопользования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</si>
  <si>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</si>
  <si>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</si>
  <si>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1 12 01020 01 0000 120</t>
  </si>
  <si>
    <t>Плата за выбросы загрязняющих веществ в атмосферный воздух передвижными объектами</t>
  </si>
  <si>
    <t xml:space="preserve"> 1 12 01030 01 0000 120</t>
  </si>
  <si>
    <t>Плата за выбросы загрязняющих  веществ в водные объекты</t>
  </si>
  <si>
    <t>1 12 01040 01 0000 120</t>
  </si>
  <si>
    <t>Плата за размещение отходов производства и потребления</t>
  </si>
  <si>
    <t>1 12 01050 01 0000 120</t>
  </si>
  <si>
    <t>Плата за иные виды негативного воздействия на окружающую среду</t>
  </si>
  <si>
    <t>056</t>
  </si>
  <si>
    <t>Государственная жилищная инспекция Новосибирской области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</si>
  <si>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</si>
  <si>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</si>
  <si>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072</t>
  </si>
  <si>
    <t>Федеральное агенство кадастра объектов недвижимости</t>
  </si>
  <si>
    <t>1 16 25060 01 0000 140</t>
  </si>
  <si>
    <t>Денежные взыскания (штрафы) за нарушение земельного законодательства</t>
  </si>
  <si>
    <t>076</t>
  </si>
  <si>
    <t>Верхнеобское территориальное управление Федерального агенства по рыболовству</t>
  </si>
  <si>
    <t>1 16 25030 01 0000 140</t>
  </si>
  <si>
    <t>Денежные взыскания (штрафы) за нарушение законодательства об охране и использовании животного мира</t>
  </si>
  <si>
    <t>081</t>
  </si>
  <si>
    <t>Управление Федеральной службы по ветеринарному и фитосанитарному надзору по Новосибирской области</t>
  </si>
  <si>
    <t>097</t>
  </si>
  <si>
    <t>министерство труда, занятости и трудовых ресурсов Новосибирской области</t>
  </si>
  <si>
    <t>098</t>
  </si>
  <si>
    <t>департамент природных ресурсов и охраны окружающей среды Новосибирской области</t>
  </si>
  <si>
    <t>100</t>
  </si>
  <si>
    <t>1 03 02230 01 0000 110</t>
  </si>
  <si>
    <t>1 03 02240 01 0000 110</t>
  </si>
  <si>
    <t>1 03 02250 01 0000 110</t>
  </si>
  <si>
    <t>1 03 02260 01 0000 110</t>
  </si>
  <si>
    <t>102</t>
  </si>
  <si>
    <t>Контрольно-счетная палата Новосибирской области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</si>
  <si>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</si>
  <si>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</si>
  <si>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Сибирское управление государственного автодорожного надзора Федеральной службы по надзору в сфере транспорта</t>
  </si>
  <si>
    <t>1 16 30000 01 0000 140</t>
  </si>
  <si>
    <t>106</t>
  </si>
  <si>
    <t>1 16 25050 01 0000 140</t>
  </si>
  <si>
    <t>Денежные взыскания (штрафы) за нарушение законодательства в области охраны окружающей среды</t>
  </si>
  <si>
    <t>Управление ветеринарии Новосибирской области</t>
  </si>
  <si>
    <t>Инспекция государственного строительного надзора Новосибирской области</t>
  </si>
  <si>
    <t>129</t>
  </si>
  <si>
    <t>Департамент по охране животного мира Новосибирской области</t>
  </si>
  <si>
    <t>1 16 35030 05 0000 140</t>
  </si>
  <si>
    <t>Управление Роспотребнадзора по Новосибирской области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</si>
  <si>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</si>
  <si>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</si>
  <si>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1 16 28000 01 0000 140</t>
  </si>
  <si>
    <t>Денежные взыскания (штрафы) за нарушение законодательствав области обеспечения санитарно-эпидемиологического благополучия человека и законодательства в сфере защиты прав потребителей</t>
  </si>
  <si>
    <t>141</t>
  </si>
  <si>
    <t>161</t>
  </si>
  <si>
    <t>Новосибирское УФАС России</t>
  </si>
  <si>
    <t>1 16 33050 05 0000 140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</si>
  <si>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</si>
  <si>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 xml:space="preserve">1 08 07140 01 1000 110 </t>
  </si>
  <si>
    <t>163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</si>
  <si>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</si>
  <si>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Новосибирской области</t>
  </si>
  <si>
    <t>1 16 27000 01 0000 140</t>
  </si>
  <si>
    <t>181</t>
  </si>
  <si>
    <t>Министерство финансов и налоговой политики Новосибирской области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</si>
  <si>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</si>
  <si>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</si>
  <si>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</si>
  <si>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</si>
  <si>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</si>
  <si>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</si>
  <si>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</si>
  <si>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</si>
  <si>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</si>
  <si>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</si>
  <si>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</si>
  <si>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</si>
  <si>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</si>
  <si>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</si>
  <si>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</si>
  <si>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</si>
  <si>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</si>
  <si>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</si>
  <si>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</si>
  <si>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</si>
  <si>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1 09 07013 05 0000 110</t>
  </si>
  <si>
    <t>Налог на рекламу, мобилизуемый на территориях муниципальных районов</t>
  </si>
  <si>
    <t>1 09 07033 05 0000 110</t>
  </si>
  <si>
    <t>Целевые сборы с граждан и предприятий,учреждений, организаций на содержание милиции, на благоустройство территориий, на нужды образования и другие цели, мобилизуемые на территориях муниципальных районов</t>
  </si>
  <si>
    <t>1 09 07053 05 0000 110</t>
  </si>
  <si>
    <t>Прочие местные налоги и сборы, мобилизуемые на территориях муниципальных районов</t>
  </si>
  <si>
    <t>1 16 03010 01 0000 140</t>
  </si>
  <si>
    <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132, 133, 134, 135, 135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 </t>
    </r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</si>
  <si>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</si>
  <si>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РФ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</si>
  <si>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</si>
  <si>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</si>
  <si>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Главное управление Министерства внутренних дел Российской Федерации по Новосибирской области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</si>
  <si>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</si>
  <si>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бюджетв муниципальных районов</t>
  </si>
  <si>
    <t>188</t>
  </si>
  <si>
    <t>1 16 30014 01 0000 140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</si>
  <si>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  значения муниципальных районов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</si>
  <si>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</si>
  <si>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</si>
  <si>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1 16 30030 01 0000 140</t>
  </si>
  <si>
    <t>Прочие денежные взыскания (штрафы) за правонарушения в области дорожного движения</t>
  </si>
  <si>
    <t>1 16 43000 01 6000 140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</si>
  <si>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</si>
  <si>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Управление Федеральной миграционной службы по Новосибирской области</t>
  </si>
  <si>
    <t>Управление Федеральной регистрационной службы по Новосибирской области</t>
  </si>
  <si>
    <t>Управление Федеральной службы судебных приставов по Новосибирской области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</si>
  <si>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</si>
  <si>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460</t>
  </si>
  <si>
    <t xml:space="preserve">1 08 07150 01 1000 110 </t>
  </si>
  <si>
    <t>Государственная пошлина за выдачу разрешения на установку рекламной конструкции</t>
  </si>
  <si>
    <t xml:space="preserve">1 08 07150 01 2000 110 </t>
  </si>
  <si>
    <t xml:space="preserve">1 08 07150 01 3000 110 </t>
  </si>
  <si>
    <t xml:space="preserve">1 08 07150 01 4000 110 </t>
  </si>
  <si>
    <t>1 11 05035 05 0000 120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</si>
  <si>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</si>
  <si>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</si>
  <si>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</si>
  <si>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</si>
  <si>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</si>
  <si>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</si>
  <si>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</si>
  <si>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</si>
  <si>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1 13 02995 05 0000 130</t>
  </si>
  <si>
    <t>Прочие доходы от компенсации затрат  бюджетов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</si>
  <si>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</si>
  <si>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</si>
  <si>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</si>
  <si>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</si>
  <si>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</si>
  <si>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</si>
  <si>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</si>
  <si>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</si>
  <si>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</si>
  <si>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</si>
  <si>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</si>
  <si>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</si>
  <si>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Западно-Сибирское управление Федеральной службы по экологическому, технологическому и атомному надзору</t>
  </si>
  <si>
    <t>Дотации бюджетам муниципальных районов на выравнивание  бюджетной обеспеченности</t>
  </si>
  <si>
    <t>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</si>
  <si>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</si>
  <si>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</si>
  <si>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</si>
  <si>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муниципальных районов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</si>
  <si>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</si>
  <si>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 бюджетам муниципальных районов на выполнение передаваемых помномочий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</si>
  <si>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</si>
  <si>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Единые субвенции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</si>
  <si>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</si>
  <si>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</si>
  <si>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</si>
  <si>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</si>
  <si>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</si>
  <si>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 от бюджетов субъектов Российской Федерации</t>
  </si>
  <si>
    <t>2 03 05099 05 0000 180</t>
  </si>
  <si>
    <t>Прочие безвозмездные поступления от государственных (муниципальных) организаций  в бюджеты муниципальных районов</t>
  </si>
  <si>
    <t>2 04 05099 05 0000 180</t>
  </si>
  <si>
    <t>Прочие безвозмездные поступления от негосударственных организаций в бюджеты муниципальных районов</t>
  </si>
  <si>
    <t>2 07 05030 05 0000 180</t>
  </si>
  <si>
    <t>Прочие безвозмездные поступления в бюджеты муниципальных районов</t>
  </si>
  <si>
    <t>2 08 05000 05 0000 180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</si>
  <si>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насичленных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</si>
  <si>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</si>
  <si>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2 18 05010 05 0000 180</t>
  </si>
  <si>
    <t>2 18 05020 05 0000 180</t>
  </si>
  <si>
    <t>Доходы бюджетов муниципальных районов от возврата автономными учреждениями остатков субсидий прошлых лет</t>
  </si>
  <si>
    <t>2 18 05030 05 0000 180</t>
  </si>
  <si>
    <t>Доходы бюджетов муниципальных районов от возврата иными организациями остатков субсидий прошлых лет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</si>
  <si>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</si>
  <si>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</si>
  <si>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</si>
  <si>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</si>
  <si>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>Администрация  Усть-Таркского района</t>
  </si>
  <si>
    <t xml:space="preserve"> 01 02 00 00 05 0000 710</t>
  </si>
  <si>
    <t>Получение кредитов от кредитных организаций бюджетами муниципальных  районов  в валюте Российской Федерации</t>
  </si>
  <si>
    <t xml:space="preserve"> 01 02 00 00 05 0000 810</t>
  </si>
  <si>
    <t xml:space="preserve"> 01 03 01 00 05 0000 710</t>
  </si>
  <si>
    <t xml:space="preserve"> 01 03 01 00 05 0000 810</t>
  </si>
  <si>
    <t xml:space="preserve"> 01 05 02 01 05 0000 510</t>
  </si>
  <si>
    <t>Увеличение прочих остатков денежных средств бюджетов муниципальных районов</t>
  </si>
  <si>
    <t xml:space="preserve"> 01 05 02 01 05 0000 610</t>
  </si>
  <si>
    <t>Уменьшение прочих остатков денежных средств бюджетов  муниципальных районов</t>
  </si>
  <si>
    <t xml:space="preserve">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</si>
  <si>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</si>
  <si>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</si>
  <si>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</si>
  <si>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</si>
  <si>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</si>
  <si>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01 06 05 02 05 0000 640</t>
  </si>
  <si>
    <t>Возврат бюджетных кредитов, 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</si>
  <si>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Приложене № 3                                                                                                                                 </t>
  </si>
  <si>
    <t>Непрограммные направления  бюджета</t>
  </si>
  <si>
    <t>9900100000</t>
  </si>
  <si>
    <t>9900200000</t>
  </si>
  <si>
    <t>9900300000</t>
  </si>
  <si>
    <t>9900400000</t>
  </si>
  <si>
    <t>9990000000</t>
  </si>
  <si>
    <t xml:space="preserve">Приложене № 4   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</si>
  <si>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  </t>
  </si>
  <si>
    <t>Наименование</t>
  </si>
  <si>
    <t>РП</t>
  </si>
  <si>
    <t>ЦCP</t>
  </si>
  <si>
    <t>1001</t>
  </si>
  <si>
    <t xml:space="preserve">Приложене № 6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</si>
  <si>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 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</si>
  <si>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</si>
  <si>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</si>
  <si>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</si>
  <si>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</si>
  <si>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</si>
  <si>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</si>
  <si>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</si>
  <si>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</si>
  <si>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</si>
  <si>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</si>
  <si>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</si>
  <si>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</si>
  <si>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</si>
  <si>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</si>
  <si>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 xml:space="preserve">Приложене № 7                                                                                                                                 </t>
  </si>
  <si>
    <t>Наименование МО</t>
  </si>
  <si>
    <t>Яркуль-Матюшкинское</t>
  </si>
  <si>
    <t xml:space="preserve">Приложене № 8                                                                                                                                 </t>
  </si>
  <si>
    <t>Наименование программы</t>
  </si>
  <si>
    <t>КЦСР</t>
  </si>
  <si>
    <t>КВСР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</si>
  <si>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</si>
  <si>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</si>
  <si>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</si>
  <si>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</si>
  <si>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</si>
  <si>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</si>
  <si>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</si>
  <si>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</si>
  <si>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</si>
  <si>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</si>
  <si>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</si>
  <si>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</si>
  <si>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</si>
  <si>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</si>
  <si>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</si>
  <si>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</si>
  <si>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</si>
  <si>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Предоставление муниципальной гарантии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</si>
  <si>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</si>
  <si>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</si>
  <si>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</si>
  <si>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 xml:space="preserve">Сумма </t>
  </si>
  <si>
    <t>Объем привлечения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</si>
  <si>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</si>
  <si>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</si>
  <si>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Федеральное казначейство (Межрегиональное операционное управление Федерального казаначейства, Управление Федерального казначейства по Новосибирской области)</t>
  </si>
  <si>
    <r>
      <rPr>
        <sz val="8"/>
        <color indexed="8"/>
        <rFont val="Times New Roman"/>
        <family val="1"/>
        <charset val="204"/>
      </rPr>
      <t>руб</t>
    </r>
    <r>
      <rPr>
        <b/>
        <sz val="12"/>
        <color indexed="8"/>
        <rFont val="Times New Roman"/>
        <family val="1"/>
        <charset val="204"/>
      </rPr>
      <t>.</t>
    </r>
  </si>
  <si>
    <t>Ведомственная целевая программа "Социальная поддержка населения Усть-Таркского района на 2016-2018 годы"</t>
  </si>
  <si>
    <t>Перечень ведомственных целевых программ,предусмотренных к финансированию в 2018 году</t>
  </si>
  <si>
    <t xml:space="preserve">Таблица 1 
</t>
  </si>
  <si>
    <t xml:space="preserve">                                                                                                            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</si>
  <si>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</si>
  <si>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</si>
  <si>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</si>
  <si>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</si>
  <si>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</si>
  <si>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Поддержка жилищного хозяйства</t>
  </si>
  <si>
    <t>9900000410</t>
  </si>
  <si>
    <t>Уплата иных платежей</t>
  </si>
  <si>
    <t>853</t>
  </si>
  <si>
    <t>Расходы на социальную поддержку отдельных категорий детей, обучающихся в образовательных организациях</t>
  </si>
  <si>
    <t>99000R0970</t>
  </si>
  <si>
    <t>Расходы на обеспечение деятельности (оказание услуг) бюджетных учреждений культуры</t>
  </si>
  <si>
    <t>9900000610</t>
  </si>
  <si>
    <t>0200000000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</si>
  <si>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 на 2012-2016 
 годы"</t>
  </si>
  <si>
    <t>на 2019 год</t>
  </si>
  <si>
    <t>Совет депутатов Усть-Таркского района Новосибирской области</t>
  </si>
  <si>
    <t xml:space="preserve"> 2019 год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</si>
  <si>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</si>
  <si>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</si>
  <si>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</si>
  <si>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</si>
  <si>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 xml:space="preserve">Денежные взыскания (штрафы) за  правонарушения в области дорожного движения </t>
  </si>
  <si>
    <t xml:space="preserve">Суммы по искам о возмещении вреда, причиненного окружающей среде, подлежащие зачислению в бюджеты муниципальных  районов </t>
  </si>
  <si>
    <t>Денежные взыскания (штрафы) за нарушение законодательства Российской Федерации о контрактной сиситеме в сфере закупок товаров, работ,  услуг для обеспечения государственных и муниципальных нужд для нужд муниципальных районов</t>
  </si>
  <si>
    <t>Государственная пошлина за государственную регистрацию транспортных средств 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</si>
  <si>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Денежные взыскания (штрафы) за нарушение законодательства Российской Федерации о  пожарной безопасности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</si>
  <si>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</si>
  <si>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</si>
  <si>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</si>
  <si>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</si>
  <si>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Доходы бюджетов муниципальных районов от возврата бюджетными учреждениями остатков субсидий прошлых  лет</t>
  </si>
  <si>
    <t>Погашение бюджетами муниципальных районов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</si>
  <si>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</si>
  <si>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</si>
  <si>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01 06 04 01 05 0000 810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</si>
  <si>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</si>
  <si>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ОБЩЕГОСУДАРСТВЕННЫЕ ВОПРОСЫ</t>
  </si>
  <si>
    <t>9900070159</t>
  </si>
  <si>
    <t>9900070289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</si>
  <si>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</si>
  <si>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</si>
  <si>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</si>
  <si>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</si>
  <si>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</si>
  <si>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</si>
  <si>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99000R5550</t>
  </si>
  <si>
    <t>Софинансирование рсходов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</si>
  <si>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99000R5555</t>
  </si>
  <si>
    <t>ОХРАНА ОКРУЖАЮЩЕЙ СРЕДЫ</t>
  </si>
  <si>
    <t>ОБРАЗОВАНИЕ</t>
  </si>
  <si>
    <t>9900070849</t>
  </si>
  <si>
    <t>Дополнительное образование детей</t>
  </si>
  <si>
    <t>Молодежная политика</t>
  </si>
  <si>
    <t>Муниципальная программа Усть-Таркского района Новосибирской области "Молодежь Усть-Таркского района Новосибирской области на 2017-2019 годы"</t>
  </si>
  <si>
    <t>0200200000</t>
  </si>
  <si>
    <t>9900070179</t>
  </si>
  <si>
    <t>9900070359</t>
  </si>
  <si>
    <t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</si>
  <si>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СОЦИАЛЬНАЯ ПОЛИТИКА</t>
  </si>
  <si>
    <t>Муниципальные целевые программы</t>
  </si>
  <si>
    <t>МЕЖБЮДЖЕТНЫЕ ТРАНСФЕРТЫ ОБЩЕГО ХАРАКТЕРА БЮДЖЕТАМ БЮДЖЕТНОЙ СИСТЕМЫ РОССИЙСКОЙ ФЕДЕРАЦИИ</t>
  </si>
  <si>
    <t>Расходы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</si>
  <si>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9900070550</t>
  </si>
  <si>
    <t>0200100000</t>
  </si>
  <si>
    <t xml:space="preserve">Приложене № 13                                                                                                                               </t>
  </si>
  <si>
    <t>2 02 15001 05 0000 151</t>
  </si>
  <si>
    <t>2 02 20051 05 0000 151</t>
  </si>
  <si>
    <t>2 02 20216 05 0000 151</t>
  </si>
  <si>
    <t>2 02 20298 05 0000 151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</si>
  <si>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</si>
  <si>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2 02 25064 05 0000 151</t>
  </si>
  <si>
    <t>2 02 25097 05 0000 151</t>
  </si>
  <si>
    <t>2 02 25555 05 0000 151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</si>
  <si>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</si>
  <si>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2 02 29999 05 0000 151</t>
  </si>
  <si>
    <t>2 02 30027 05 0000 151</t>
  </si>
  <si>
    <t>2 02 35082 05 0000 151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</si>
  <si>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</si>
  <si>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2 02 35118 05 0000 151</t>
  </si>
  <si>
    <t>2 02 35120 05 0000 151</t>
  </si>
  <si>
    <t>Субвенции бюджетам муниципальных районов на осуществление полномочий посоставлению (изменению) списков кандидатов в присяжные заседатели федеральных судов общей юрисдикции в Российской Федерации</t>
  </si>
  <si>
    <t>2 02 35134 05 0000 151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</si>
  <si>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</si>
  <si>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2 02 35135 05 0000 151</t>
  </si>
  <si>
    <t>2 02 39998 05 0000 151</t>
  </si>
  <si>
    <t>2 02 40014 05 0000 151</t>
  </si>
  <si>
    <t>2 02 45144 05 0000 151</t>
  </si>
  <si>
    <t>2 02 45148 05 0000 151</t>
  </si>
  <si>
    <t>2 02 45160 05 0000 151</t>
  </si>
  <si>
    <t>2 02 45457 05 0000 151</t>
  </si>
  <si>
    <t>Межбюджетные трансферты, передаваемые бюджетам муниципальных районов на финансовое обеспечение мероприятий, связанных с отдыхом и оздоровлением детей, находящихся в трудной жизненной ситуации</t>
  </si>
  <si>
    <t>Межбюджетные трансферты, передаваемые бюджетам муниципальных районов  на предоставление грантов по итогам проведения конкурса лучших проектов по благоустройству</t>
  </si>
  <si>
    <t>2 02 45559 05 0000 151</t>
  </si>
  <si>
    <t>2 02 49999 05 0000 151</t>
  </si>
  <si>
    <t>2 02 90024 05 0000 151</t>
  </si>
  <si>
    <t>2 02 90065 05 0000 151</t>
  </si>
  <si>
    <t>Прочие безвозмездные поступления в бюджеты муниципальных районов от бюджетов сельских поселений</t>
  </si>
  <si>
    <t>2 18 60010 05 0000 151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</si>
  <si>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</t>
  </si>
  <si>
    <t>2 18 60020 05 0000 151</t>
  </si>
  <si>
    <t>2 19 60010 05 0000 151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</si>
  <si>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</si>
  <si>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2 02 39999 05 0000 151</t>
  </si>
  <si>
    <t>2 02 20077 05 0000 151</t>
  </si>
  <si>
    <t>2 02 30024 05 0000 151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</si>
  <si>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</si>
  <si>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>2 02 25558 05 0000 151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</si>
  <si>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</si>
  <si>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</si>
  <si>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</si>
  <si>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</si>
  <si>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312</t>
  </si>
  <si>
    <t>Доплаты к пенсиям  муниципальных служащих</t>
  </si>
  <si>
    <t>Доплаты к пенсиям муниципальных служащих</t>
  </si>
  <si>
    <t xml:space="preserve">Перечень публичных нормативных обязательств, полежащих исполнению за счет средств районного бюджета, на 2018 год </t>
  </si>
  <si>
    <t>Перечень публичных нормативных обязательств, полежащих исполнению за счет средств районного бюджета, на  2019-2020 годы</t>
  </si>
  <si>
    <t xml:space="preserve">Источники финансирования дефицита районного бюджета на 2018 год </t>
  </si>
  <si>
    <t>Источники финансирования дефицита районного бюджета на 2019-2020 годы</t>
  </si>
  <si>
    <t>Расходы на обеспечение деятельности иных учреждений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</si>
  <si>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9900670510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</si>
  <si>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</si>
  <si>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</si>
  <si>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Иные межбюджетные трансферты</t>
  </si>
  <si>
    <t>540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</si>
  <si>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</si>
  <si>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</si>
  <si>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99000R0829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</si>
  <si>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</si>
  <si>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</si>
  <si>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</si>
  <si>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9900070810</t>
  </si>
  <si>
    <t>Софинансирование расходов на реализацию мероприятий по подготовке объектов жилищно-коммунального хозяйства 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</si>
  <si>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9900070815</t>
  </si>
  <si>
    <t xml:space="preserve">Расхода на реализация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2015-2020 годах" </t>
  </si>
  <si>
    <t>9900070480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</si>
  <si>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</si>
  <si>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</si>
  <si>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расходов на реализация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2015-2020 годах"</t>
  </si>
  <si>
    <t>9900070485</t>
  </si>
  <si>
    <t>Софинансирование расходов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</si>
  <si>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9900070555</t>
  </si>
  <si>
    <t>Расходы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</si>
  <si>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9900070910</t>
  </si>
  <si>
    <t>Софинансирование расходов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</si>
  <si>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9900070915</t>
  </si>
  <si>
    <t>Муниципальная программа Усть-Таркского района Новосибирской области "Развитие и сохранение культуры Усть-Таркского района на 2017-2019 годы"</t>
  </si>
  <si>
    <t>0200300000</t>
  </si>
  <si>
    <t>99000R5582</t>
  </si>
  <si>
    <t>Софинансирование расходов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</si>
  <si>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99000R5585</t>
  </si>
  <si>
    <t>Иные пенсии, социальные доплаты к пенсиям</t>
  </si>
  <si>
    <t>Расходы на реализацию мероприятий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</si>
  <si>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99000R0186</t>
  </si>
  <si>
    <t>Субсидии гражданам на приобретение жилья</t>
  </si>
  <si>
    <t>Обеспечение жильем молодых семей в рамках государственной программы Новосибирской области "Обеспечение жильем молодых семей в Новосибирской области на 2015 - 2020 годы"</t>
  </si>
  <si>
    <t>99000R0200</t>
  </si>
  <si>
    <t>Приобретение товаров, работ, услуг в пользу граждан в целях их социального обеспечения</t>
  </si>
  <si>
    <t>323</t>
  </si>
  <si>
    <t>на 2020 год</t>
  </si>
  <si>
    <t>9900600000</t>
  </si>
  <si>
    <t>ПЕРЕЧЕНЬ ГЛАВНЫХ АДМИНИСТРАТОРОВ ДОХОДОВ РАЙОННОГО БЮДЖЕТА НА 2018 ГОД И ПЛАНОВЫЙ ПЕРИОД 2019-2020 ГОДОВ</t>
  </si>
  <si>
    <t>Главные администраторы безвозмездных поступлений на 2018 год и плановый период 2019-2020 годов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</si>
  <si>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</si>
  <si>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Главные администраторы  источников финансирования дефицита районного бюджета на 2018 год и плановый период 2019-2020 годов</t>
  </si>
  <si>
    <t xml:space="preserve"> 2020 год</t>
  </si>
  <si>
    <t>2 400 000,0</t>
  </si>
  <si>
    <t>7772400</t>
  </si>
  <si>
    <t>1909300</t>
  </si>
  <si>
    <t>1467700</t>
  </si>
  <si>
    <t>1516500</t>
  </si>
  <si>
    <t>1244000</t>
  </si>
  <si>
    <t>657700</t>
  </si>
  <si>
    <t>552500</t>
  </si>
  <si>
    <t>821200</t>
  </si>
  <si>
    <t>1009100</t>
  </si>
  <si>
    <t>1330500</t>
  </si>
  <si>
    <t>1394400</t>
  </si>
  <si>
    <t>1037300</t>
  </si>
  <si>
    <t>935900</t>
  </si>
  <si>
    <t xml:space="preserve">Приложене № 9                                                                                                                                 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</si>
  <si>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</si>
  <si>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</si>
  <si>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</si>
  <si>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</si>
  <si>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9900070610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</si>
  <si>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</si>
  <si>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9900070615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</si>
  <si>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</si>
  <si>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</si>
  <si>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</si>
  <si>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</si>
  <si>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Расходы на реализацию мероприятий  по обеспечению безопасного отдыха людей на водных объектах 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</si>
  <si>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9900070940</t>
  </si>
  <si>
    <t>Софинансирование расходов на реализацию мероприятий  по обеспечению безопасного отдыха людей на водных объектах 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</si>
  <si>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9900070945</t>
  </si>
  <si>
    <t>Сельское хозяйство и рыболовство</t>
  </si>
  <si>
    <t>Расходы на организацию проведения мероприятий по отлову и содержанию безнадзорных животных</t>
  </si>
  <si>
    <t>9900070160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</si>
  <si>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</si>
  <si>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</si>
  <si>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9900070960</t>
  </si>
  <si>
    <t>Софинансироание расходов 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</si>
  <si>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9900070965</t>
  </si>
  <si>
    <t>9900300590</t>
  </si>
  <si>
    <t>Комплектование книжных фондов муниципальных общедоступных библиотек</t>
  </si>
  <si>
    <t>99000R5192</t>
  </si>
  <si>
    <t>87100</t>
  </si>
  <si>
    <t>87000</t>
  </si>
  <si>
    <t>86900</t>
  </si>
  <si>
    <t>208700</t>
  </si>
  <si>
    <t xml:space="preserve">Приложене №10                                                                                                                                 </t>
  </si>
  <si>
    <t xml:space="preserve">Приложене № 11                                                                                                                           </t>
  </si>
  <si>
    <t xml:space="preserve">Приложене № 12        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</si>
  <si>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</si>
  <si>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    </t>
  </si>
  <si>
    <t xml:space="preserve">Приложене № 15                                                                                                                                 </t>
  </si>
  <si>
    <t xml:space="preserve">Приложене № 15                                                                                                                                </t>
  </si>
  <si>
    <t>2 02 25519 05 0000 151</t>
  </si>
  <si>
    <t>Субсидии бюджетам муниципальных районов на поддержку отрасли культуры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</si>
  <si>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группам, подруппам и элементам видов расходов классификации расходов бюджета на 2019-2020 годы</t>
  </si>
  <si>
    <t>Распределение бюджетных ассигнований по целевым статьям (государственным (муниципальным) программам и непрограммным направлениям деятельности), группам,подруппам и элементам видов расходов бюджета на 2018 год</t>
  </si>
  <si>
    <t>Распределение бюджетных ассигнований по целевым статьям (государственным (муниципальным) программам и непрограммным направлениям деятельности), группам, подруппам и элементам видов расходов бюджета на 2019-2020 годы</t>
  </si>
  <si>
    <t>Ведомственная структура расходов районного бюджета на 2018 год</t>
  </si>
  <si>
    <t>Ведомственная структура расходов районного бюджета на 2019-2020 годы</t>
  </si>
  <si>
    <t xml:space="preserve">Распределение дотаций на выравнивание уровня бюджетной обеспеченности сельских поселений Усть-Таркского района на  2018 год </t>
  </si>
  <si>
    <t>Распределение дотаций на выравнивание уровня бюджетной обеспеченности сельских поселений Усть-Таркского района на   2019-2020 годы</t>
  </si>
  <si>
    <t>Распределение субвенций из районного бюджета бюджетам сельских поселений   на осуществление полномочий по решению вопросов в сфере административных правонарушений на 2018 год</t>
  </si>
  <si>
    <t>Распределение субвенций из районного бюджета бюджетам сельских поселений   на осуществление полномочий по решению вопросов в сфере административных правонарушений на 2019-2020 годы</t>
  </si>
  <si>
    <t xml:space="preserve">Распределение субвенций из районного бюджета бюджетам сельских поселений  на осуществление первичного воинского учета на территориях, где отсутствуют военные комиссариаты на  2018 год </t>
  </si>
  <si>
    <t xml:space="preserve">Распределение субвенций из районного бюджета бюджетам сельских поселений  на осуществление первичного воинского учета на территориях, где отсутствуют военные комиссариаты на  2019-2020 годы </t>
  </si>
  <si>
    <t>Распределение иных межбюджетных трансфертов  местным бюджетам на реализацию мероприятий государственной программы  Новосибирской области" Развитие автомобильных дорог регионального, межмуниципального  и местного значения в Новосибирской области" в 2015-2022 годах на  2018 год</t>
  </si>
  <si>
    <t>Распределение иных межбюджетных трансфертов на поддержку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– 2022 годах» на 2018 год</t>
  </si>
  <si>
    <t xml:space="preserve">Распределение иных межбюджетных трансфертов на выполнение полномочий, переданных из районного бюджета в бюджеты сельских поселений на 2018 год </t>
  </si>
  <si>
    <t xml:space="preserve">Программа муниципальных заимствований Усть-Таркского района на 2018 год </t>
  </si>
  <si>
    <t>Программа муниципальных  заимствований Усть-Таркского района на 2019-2020 годы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</si>
  <si>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группам,  подруппам и элементам видов расходов классификации расходов бюджета на 2018 год</t>
  </si>
  <si>
    <t>Муниципальные  заимствования</t>
  </si>
  <si>
    <t>Муниципальные заимствования</t>
  </si>
  <si>
    <t xml:space="preserve">к решению сессии Совета депутатов Усть-Таркского района от 26.12.2017 №200
</t>
  </si>
  <si>
    <t xml:space="preserve">к решению сессии Совета депутатов Усть-Таркского района  от 26.12.2017 №200 
</t>
  </si>
  <si>
    <t xml:space="preserve">к решению сессии Совета депутатов Усть-Таркского района  от 26.12.201 №200  
</t>
  </si>
  <si>
    <t xml:space="preserve">к решению сессии Совета депутатов Усть-Таркского района  от 26.12.2017  №200  
</t>
  </si>
  <si>
    <t xml:space="preserve">к решению сессии Совета депутатов Усть-Таркского района   от 26.12.2017 №200    
</t>
  </si>
  <si>
    <t xml:space="preserve">к решению сессии Совета депутатов Усть-Таркского района  от 26.12.2017  №200     
</t>
  </si>
  <si>
    <t xml:space="preserve">к решению сессии Совета депутатов Усть-Таркского района  от 26.12.2017   №200    
</t>
  </si>
  <si>
    <t xml:space="preserve">к решению сессии Совета депутатов Усть-Таркского района   от 26.12.2017 №200      
</t>
  </si>
  <si>
    <t xml:space="preserve">к решению сессии Совета депутатов Усть-Таркского района   от 26.12.2017 №200   
</t>
  </si>
  <si>
    <t xml:space="preserve">к решению сессии Совета депутатов Усть-Таркского района  от 26.12.2017 №200 
</t>
  </si>
  <si>
    <t xml:space="preserve">к решению сессии Совета депутатов Усть-Таркского района   от 26.12.2017  №200 </t>
  </si>
  <si>
    <t xml:space="preserve">к решению сессии Совета депутатов Усть-Таркского района   от  26.12.2017 №200 
</t>
  </si>
  <si>
    <t xml:space="preserve">к решению сессии Совета депутатов Усть-Таркского района от 26.12.2017 №200 
</t>
  </si>
  <si>
    <t xml:space="preserve">к решению сессии Совета депутатов Усть-Таркского района   от 26.12.2017  №200       
</t>
  </si>
  <si>
    <t xml:space="preserve">к решению сессии Совета депутатов Усть-Таркского района   от  26.12.2017    №200   
</t>
  </si>
  <si>
    <t xml:space="preserve">к решению сессии Совета депутатов Усть-Таркского района  от 26.12.2017 №200  
</t>
  </si>
  <si>
    <t xml:space="preserve">к решению сессии Совета депутатов Усть-Таркского района   от 26.12.2017   №200      
</t>
  </si>
  <si>
    <t xml:space="preserve">к решению сессии Совета депутатов Усть-Таркского района  от 26.12.2017  №200         
</t>
  </si>
  <si>
    <t xml:space="preserve">к решению сессии Совета депутатов Усть-Таркского района  от 26.12.2017 №200      
</t>
  </si>
  <si>
    <t xml:space="preserve">к решению сессии Совета депутатов Усть-Таркского района   от 26.12.2017 №200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</si>
</sst>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8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4" fillId="0" borderId="0"/>
  </cellStyleXfs>
  <cellXfs count="471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2" applyBorder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9" fillId="0" borderId="0" xfId="2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0" fontId="0" fillId="0" borderId="0" xfId="0"/>
    <xf numFmtId="0" fontId="6" fillId="0" borderId="0" xfId="0" applyFont="1"/>
    <xf numFmtId="0" fontId="8" fillId="0" borderId="0" xfId="0" applyFont="1" applyAlignment="1">
      <alignment horizontal="right"/>
    </xf>
    <xf numFmtId="0" fontId="16" fillId="0" borderId="29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49" fontId="17" fillId="0" borderId="16" xfId="0" applyNumberFormat="1" applyFont="1" applyBorder="1" applyAlignment="1">
      <alignment horizontal="center" vertical="top" wrapText="1"/>
    </xf>
    <xf numFmtId="49" fontId="16" fillId="0" borderId="13" xfId="0" applyNumberFormat="1" applyFont="1" applyBorder="1" applyAlignment="1">
      <alignment horizontal="center" vertical="top" wrapText="1"/>
    </xf>
    <xf numFmtId="0" fontId="16" fillId="2" borderId="36" xfId="0" applyFont="1" applyFill="1" applyBorder="1" applyAlignment="1">
      <alignment horizontal="center" vertical="top" wrapText="1"/>
    </xf>
    <xf numFmtId="0" fontId="16" fillId="2" borderId="11" xfId="0" applyFont="1" applyFill="1" applyBorder="1" applyAlignment="1">
      <alignment horizontal="left" vertical="top" wrapText="1"/>
    </xf>
    <xf numFmtId="49" fontId="16" fillId="0" borderId="10" xfId="0" applyNumberFormat="1" applyFont="1" applyBorder="1" applyAlignment="1">
      <alignment horizontal="center" vertical="top" wrapText="1"/>
    </xf>
    <xf numFmtId="0" fontId="16" fillId="2" borderId="27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left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6" fillId="2" borderId="37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left" vertical="top" wrapText="1"/>
    </xf>
    <xf numFmtId="49" fontId="17" fillId="0" borderId="38" xfId="0" applyNumberFormat="1" applyFont="1" applyBorder="1" applyAlignment="1">
      <alignment horizontal="center" vertical="top" wrapText="1"/>
    </xf>
    <xf numFmtId="49" fontId="16" fillId="0" borderId="40" xfId="0" applyNumberFormat="1" applyFont="1" applyBorder="1" applyAlignment="1">
      <alignment horizontal="center" vertical="top" wrapText="1"/>
    </xf>
    <xf numFmtId="0" fontId="16" fillId="2" borderId="41" xfId="0" applyFont="1" applyFill="1" applyBorder="1" applyAlignment="1">
      <alignment horizontal="center" vertical="top" wrapText="1"/>
    </xf>
    <xf numFmtId="0" fontId="16" fillId="2" borderId="42" xfId="0" applyFont="1" applyFill="1" applyBorder="1" applyAlignment="1">
      <alignment vertical="top" wrapText="1"/>
    </xf>
    <xf numFmtId="49" fontId="17" fillId="0" borderId="40" xfId="0" applyNumberFormat="1" applyFont="1" applyBorder="1" applyAlignment="1">
      <alignment horizontal="center" vertical="top" wrapText="1"/>
    </xf>
    <xf numFmtId="0" fontId="18" fillId="2" borderId="44" xfId="0" applyFont="1" applyFill="1" applyBorder="1" applyAlignment="1">
      <alignment horizontal="center" vertical="top" wrapText="1"/>
    </xf>
    <xf numFmtId="0" fontId="18" fillId="2" borderId="45" xfId="0" applyFont="1" applyFill="1" applyBorder="1" applyAlignment="1">
      <alignment vertical="top" wrapText="1"/>
    </xf>
    <xf numFmtId="49" fontId="16" fillId="2" borderId="40" xfId="0" applyNumberFormat="1" applyFont="1" applyFill="1" applyBorder="1" applyAlignment="1">
      <alignment horizontal="center" vertical="top" wrapText="1"/>
    </xf>
    <xf numFmtId="0" fontId="16" fillId="2" borderId="19" xfId="0" applyFont="1" applyFill="1" applyBorder="1" applyAlignment="1">
      <alignment horizontal="center" vertical="top" wrapText="1"/>
    </xf>
    <xf numFmtId="49" fontId="17" fillId="0" borderId="29" xfId="0" applyNumberFormat="1" applyFont="1" applyBorder="1" applyAlignment="1">
      <alignment horizontal="center" vertical="top" wrapText="1"/>
    </xf>
    <xf numFmtId="49" fontId="16" fillId="0" borderId="47" xfId="0" applyNumberFormat="1" applyFont="1" applyBorder="1" applyAlignment="1">
      <alignment horizontal="center" vertical="top" wrapText="1"/>
    </xf>
    <xf numFmtId="0" fontId="18" fillId="2" borderId="48" xfId="0" applyFont="1" applyFill="1" applyBorder="1" applyAlignment="1">
      <alignment horizontal="center" vertical="top" wrapText="1"/>
    </xf>
    <xf numFmtId="0" fontId="18" fillId="2" borderId="31" xfId="0" applyFont="1" applyFill="1" applyBorder="1" applyAlignment="1">
      <alignment vertical="top" wrapText="1"/>
    </xf>
    <xf numFmtId="49" fontId="16" fillId="0" borderId="32" xfId="0" applyNumberFormat="1" applyFont="1" applyBorder="1" applyAlignment="1">
      <alignment horizontal="center" vertical="top" wrapText="1"/>
    </xf>
    <xf numFmtId="49" fontId="16" fillId="0" borderId="38" xfId="0" applyNumberFormat="1" applyFont="1" applyBorder="1" applyAlignment="1">
      <alignment horizontal="center" vertical="top" wrapText="1"/>
    </xf>
    <xf numFmtId="0" fontId="16" fillId="2" borderId="49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vertical="top" wrapText="1"/>
    </xf>
    <xf numFmtId="0" fontId="16" fillId="2" borderId="48" xfId="0" applyFont="1" applyFill="1" applyBorder="1" applyAlignment="1">
      <alignment horizontal="center" vertical="top" wrapText="1"/>
    </xf>
    <xf numFmtId="0" fontId="16" fillId="2" borderId="31" xfId="0" applyFont="1" applyFill="1" applyBorder="1" applyAlignment="1">
      <alignment vertical="top" wrapText="1"/>
    </xf>
    <xf numFmtId="0" fontId="16" fillId="2" borderId="8" xfId="0" applyFont="1" applyFill="1" applyBorder="1" applyAlignment="1">
      <alignment vertical="top" wrapText="1"/>
    </xf>
    <xf numFmtId="49" fontId="17" fillId="0" borderId="50" xfId="0" applyNumberFormat="1" applyFont="1" applyBorder="1" applyAlignment="1">
      <alignment horizontal="center" vertical="top" wrapText="1"/>
    </xf>
    <xf numFmtId="0" fontId="18" fillId="2" borderId="36" xfId="0" applyFont="1" applyFill="1" applyBorder="1" applyAlignment="1">
      <alignment horizontal="center" vertical="top" wrapText="1"/>
    </xf>
    <xf numFmtId="0" fontId="18" fillId="2" borderId="11" xfId="0" applyFont="1" applyFill="1" applyBorder="1" applyAlignment="1">
      <alignment vertical="top" wrapText="1"/>
    </xf>
    <xf numFmtId="3" fontId="16" fillId="2" borderId="37" xfId="0" applyNumberFormat="1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wrapText="1"/>
    </xf>
    <xf numFmtId="49" fontId="17" fillId="0" borderId="30" xfId="0" applyNumberFormat="1" applyFont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center" vertical="top" wrapText="1"/>
    </xf>
    <xf numFmtId="0" fontId="20" fillId="2" borderId="11" xfId="0" applyFont="1" applyFill="1" applyBorder="1" applyAlignment="1">
      <alignment horizontal="justify" vertical="center" wrapText="1"/>
    </xf>
    <xf numFmtId="0" fontId="16" fillId="2" borderId="5" xfId="0" applyFont="1" applyFill="1" applyBorder="1" applyAlignment="1">
      <alignment vertical="top" wrapText="1"/>
    </xf>
    <xf numFmtId="0" fontId="18" fillId="2" borderId="27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vertical="top" wrapText="1"/>
    </xf>
    <xf numFmtId="49" fontId="17" fillId="0" borderId="30" xfId="0" applyNumberFormat="1" applyFont="1" applyBorder="1" applyAlignment="1">
      <alignment horizontal="center" wrapText="1"/>
    </xf>
    <xf numFmtId="0" fontId="16" fillId="2" borderId="49" xfId="0" applyFont="1" applyFill="1" applyBorder="1" applyAlignment="1">
      <alignment horizontal="center" vertical="top"/>
    </xf>
    <xf numFmtId="0" fontId="18" fillId="2" borderId="3" xfId="0" applyFont="1" applyFill="1" applyBorder="1" applyAlignment="1">
      <alignment vertical="top" wrapText="1"/>
    </xf>
    <xf numFmtId="0" fontId="18" fillId="2" borderId="49" xfId="0" applyFont="1" applyFill="1" applyBorder="1" applyAlignment="1">
      <alignment horizontal="center" vertical="top"/>
    </xf>
    <xf numFmtId="49" fontId="16" fillId="0" borderId="29" xfId="0" applyNumberFormat="1" applyFont="1" applyBorder="1" applyAlignment="1">
      <alignment horizontal="center" vertical="top" wrapText="1"/>
    </xf>
    <xf numFmtId="49" fontId="16" fillId="0" borderId="30" xfId="0" applyNumberFormat="1" applyFont="1" applyBorder="1" applyAlignment="1">
      <alignment horizontal="center" vertical="top" wrapText="1"/>
    </xf>
    <xf numFmtId="0" fontId="16" fillId="2" borderId="11" xfId="0" applyFont="1" applyFill="1" applyBorder="1" applyAlignment="1">
      <alignment vertical="top" wrapText="1"/>
    </xf>
    <xf numFmtId="0" fontId="16" fillId="2" borderId="52" xfId="0" applyFont="1" applyFill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wrapText="1"/>
    </xf>
    <xf numFmtId="0" fontId="16" fillId="2" borderId="27" xfId="0" applyFont="1" applyFill="1" applyBorder="1" applyAlignment="1">
      <alignment horizontal="center" vertical="top"/>
    </xf>
    <xf numFmtId="0" fontId="18" fillId="2" borderId="9" xfId="0" applyFont="1" applyFill="1" applyBorder="1" applyAlignment="1">
      <alignment horizontal="center" vertical="top" wrapText="1"/>
    </xf>
    <xf numFmtId="0" fontId="18" fillId="2" borderId="18" xfId="0" applyFont="1" applyFill="1" applyBorder="1" applyAlignment="1">
      <alignment vertical="top" wrapText="1"/>
    </xf>
    <xf numFmtId="0" fontId="16" fillId="2" borderId="9" xfId="0" applyFont="1" applyFill="1" applyBorder="1" applyAlignment="1">
      <alignment horizontal="center" vertical="top"/>
    </xf>
    <xf numFmtId="0" fontId="16" fillId="2" borderId="18" xfId="0" applyFont="1" applyFill="1" applyBorder="1" applyAlignment="1">
      <alignment wrapText="1"/>
    </xf>
    <xf numFmtId="0" fontId="16" fillId="2" borderId="18" xfId="0" applyFont="1" applyFill="1" applyBorder="1" applyAlignment="1">
      <alignment horizontal="justify" vertical="top" wrapText="1"/>
    </xf>
    <xf numFmtId="0" fontId="18" fillId="2" borderId="9" xfId="0" applyFont="1" applyFill="1" applyBorder="1" applyAlignment="1">
      <alignment horizontal="center" vertical="top"/>
    </xf>
    <xf numFmtId="0" fontId="16" fillId="2" borderId="33" xfId="0" applyFont="1" applyFill="1" applyBorder="1" applyAlignment="1">
      <alignment horizontal="center" vertical="top" wrapText="1"/>
    </xf>
    <xf numFmtId="0" fontId="16" fillId="2" borderId="17" xfId="0" applyFont="1" applyFill="1" applyBorder="1" applyAlignment="1">
      <alignment horizontal="left" vertical="top" wrapText="1"/>
    </xf>
    <xf numFmtId="0" fontId="18" fillId="2" borderId="11" xfId="0" applyFont="1" applyFill="1" applyBorder="1" applyAlignment="1">
      <alignment horizontal="left" vertical="top" wrapText="1"/>
    </xf>
    <xf numFmtId="0" fontId="18" fillId="2" borderId="8" xfId="0" applyFont="1" applyFill="1" applyBorder="1" applyAlignment="1">
      <alignment horizontal="left" vertical="top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vertical="center" wrapText="1"/>
    </xf>
    <xf numFmtId="49" fontId="17" fillId="0" borderId="30" xfId="0" applyNumberFormat="1" applyFont="1" applyBorder="1" applyAlignment="1">
      <alignment horizontal="center" vertical="top" wrapText="1"/>
    </xf>
    <xf numFmtId="0" fontId="16" fillId="2" borderId="3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justify" vertical="center" wrapText="1"/>
    </xf>
    <xf numFmtId="49" fontId="17" fillId="0" borderId="10" xfId="0" applyNumberFormat="1" applyFont="1" applyBorder="1" applyAlignment="1">
      <alignment horizontal="center" vertical="top" wrapText="1"/>
    </xf>
    <xf numFmtId="0" fontId="16" fillId="2" borderId="2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left" wrapText="1"/>
    </xf>
    <xf numFmtId="0" fontId="16" fillId="2" borderId="2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justify" vertical="center" wrapText="1"/>
    </xf>
    <xf numFmtId="49" fontId="17" fillId="0" borderId="30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indent="2"/>
    </xf>
    <xf numFmtId="0" fontId="16" fillId="0" borderId="40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8" fillId="0" borderId="27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27" xfId="0" applyFont="1" applyBorder="1" applyAlignment="1">
      <alignment vertical="top" wrapText="1"/>
    </xf>
    <xf numFmtId="0" fontId="16" fillId="0" borderId="27" xfId="0" applyFont="1" applyBorder="1" applyAlignment="1">
      <alignment vertical="top"/>
    </xf>
    <xf numFmtId="0" fontId="16" fillId="0" borderId="10" xfId="0" applyFont="1" applyBorder="1" applyAlignment="1">
      <alignment horizontal="center" vertical="top"/>
    </xf>
    <xf numFmtId="0" fontId="18" fillId="0" borderId="27" xfId="0" applyFont="1" applyFill="1" applyBorder="1" applyAlignment="1">
      <alignment vertical="top" wrapText="1"/>
    </xf>
    <xf numFmtId="0" fontId="16" fillId="0" borderId="7" xfId="0" applyFont="1" applyBorder="1" applyAlignment="1">
      <alignment horizontal="center" vertical="top"/>
    </xf>
    <xf numFmtId="0" fontId="16" fillId="0" borderId="15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36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27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37" xfId="0" applyFont="1" applyBorder="1" applyAlignment="1">
      <alignment horizontal="center" vertical="top" wrapText="1"/>
    </xf>
    <xf numFmtId="0" fontId="16" fillId="0" borderId="5" xfId="0" applyFont="1" applyBorder="1" applyAlignment="1">
      <alignment vertical="top" wrapText="1"/>
    </xf>
    <xf numFmtId="0" fontId="0" fillId="0" borderId="0" xfId="0"/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7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22" fillId="0" borderId="0" xfId="0" applyFont="1" applyAlignment="1">
      <alignment horizontal="right"/>
    </xf>
    <xf numFmtId="0" fontId="1" fillId="0" borderId="0" xfId="9"/>
    <xf numFmtId="0" fontId="25" fillId="0" borderId="0" xfId="9" applyFont="1" applyBorder="1" applyAlignment="1">
      <alignment horizontal="center" vertical="center" wrapText="1"/>
    </xf>
    <xf numFmtId="0" fontId="24" fillId="0" borderId="0" xfId="9" applyFont="1"/>
    <xf numFmtId="0" fontId="18" fillId="0" borderId="0" xfId="5" applyFont="1" applyAlignment="1">
      <alignment vertical="top"/>
    </xf>
    <xf numFmtId="0" fontId="26" fillId="0" borderId="0" xfId="5" applyFont="1" applyAlignment="1">
      <alignment horizontal="right" vertical="top"/>
    </xf>
    <xf numFmtId="0" fontId="27" fillId="0" borderId="26" xfId="5" applyFont="1" applyBorder="1" applyAlignment="1">
      <alignment horizontal="right" vertical="top"/>
    </xf>
    <xf numFmtId="0" fontId="18" fillId="0" borderId="28" xfId="5" applyFont="1" applyBorder="1" applyAlignment="1">
      <alignment horizontal="center" vertical="top" wrapText="1"/>
    </xf>
    <xf numFmtId="0" fontId="18" fillId="0" borderId="50" xfId="5" applyFont="1" applyBorder="1" applyAlignment="1">
      <alignment horizontal="center" vertical="top" wrapText="1"/>
    </xf>
    <xf numFmtId="0" fontId="16" fillId="0" borderId="28" xfId="0" applyFont="1" applyBorder="1" applyAlignment="1">
      <alignment horizontal="center" vertical="center"/>
    </xf>
    <xf numFmtId="0" fontId="15" fillId="0" borderId="13" xfId="5" applyFont="1" applyBorder="1" applyAlignment="1">
      <alignment horizontal="left" vertical="top" wrapText="1"/>
    </xf>
    <xf numFmtId="0" fontId="18" fillId="0" borderId="36" xfId="5" applyFont="1" applyBorder="1" applyAlignment="1">
      <alignment horizontal="center" vertical="top" wrapText="1"/>
    </xf>
    <xf numFmtId="0" fontId="16" fillId="0" borderId="36" xfId="0" applyFont="1" applyBorder="1" applyAlignment="1">
      <alignment vertical="top"/>
    </xf>
    <xf numFmtId="0" fontId="16" fillId="0" borderId="11" xfId="0" applyFont="1" applyBorder="1" applyAlignment="1">
      <alignment vertical="top"/>
    </xf>
    <xf numFmtId="0" fontId="15" fillId="0" borderId="10" xfId="5" applyFont="1" applyBorder="1" applyAlignment="1">
      <alignment horizontal="left" vertical="top" wrapText="1"/>
    </xf>
    <xf numFmtId="0" fontId="18" fillId="0" borderId="27" xfId="5" applyFont="1" applyBorder="1" applyAlignment="1">
      <alignment horizontal="center" vertical="top" wrapText="1"/>
    </xf>
    <xf numFmtId="0" fontId="16" fillId="0" borderId="8" xfId="0" applyFont="1" applyBorder="1" applyAlignment="1">
      <alignment vertical="top"/>
    </xf>
    <xf numFmtId="0" fontId="16" fillId="0" borderId="10" xfId="0" applyFont="1" applyBorder="1" applyAlignment="1">
      <alignment wrapText="1"/>
    </xf>
    <xf numFmtId="1" fontId="16" fillId="0" borderId="8" xfId="0" applyNumberFormat="1" applyFont="1" applyBorder="1" applyAlignment="1">
      <alignment vertical="top"/>
    </xf>
    <xf numFmtId="0" fontId="23" fillId="0" borderId="0" xfId="0" applyFont="1" applyAlignment="1">
      <alignment vertical="top"/>
    </xf>
    <xf numFmtId="0" fontId="8" fillId="0" borderId="0" xfId="0" applyFont="1" applyAlignment="1"/>
    <xf numFmtId="0" fontId="18" fillId="0" borderId="15" xfId="5" applyFont="1" applyBorder="1" applyAlignment="1">
      <alignment horizontal="center" vertical="center"/>
    </xf>
    <xf numFmtId="0" fontId="16" fillId="0" borderId="10" xfId="0" applyFont="1" applyBorder="1" applyAlignment="1">
      <alignment vertical="center" wrapText="1"/>
    </xf>
    <xf numFmtId="0" fontId="15" fillId="0" borderId="10" xfId="5" applyFont="1" applyBorder="1" applyAlignment="1">
      <alignment horizontal="left" vertical="center" wrapText="1"/>
    </xf>
    <xf numFmtId="0" fontId="28" fillId="0" borderId="0" xfId="0" applyFont="1"/>
    <xf numFmtId="0" fontId="28" fillId="0" borderId="0" xfId="0" applyFont="1" applyAlignment="1">
      <alignment horizontal="right"/>
    </xf>
    <xf numFmtId="0" fontId="18" fillId="0" borderId="0" xfId="0" applyFont="1"/>
    <xf numFmtId="0" fontId="15" fillId="0" borderId="13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7" xfId="0" applyFont="1" applyBorder="1" applyAlignment="1">
      <alignment horizontal="left" wrapText="1"/>
    </xf>
    <xf numFmtId="0" fontId="18" fillId="0" borderId="37" xfId="0" applyFont="1" applyBorder="1" applyAlignment="1">
      <alignment wrapText="1"/>
    </xf>
    <xf numFmtId="0" fontId="15" fillId="0" borderId="21" xfId="0" applyFont="1" applyBorder="1" applyAlignment="1">
      <alignment horizontal="center" vertical="center" wrapText="1"/>
    </xf>
    <xf numFmtId="0" fontId="18" fillId="0" borderId="20" xfId="0" applyFont="1" applyBorder="1" applyAlignment="1">
      <alignment wrapText="1"/>
    </xf>
    <xf numFmtId="0" fontId="18" fillId="0" borderId="2" xfId="0" applyFont="1" applyBorder="1" applyAlignment="1">
      <alignment horizontal="left" wrapText="1"/>
    </xf>
    <xf numFmtId="4" fontId="18" fillId="0" borderId="20" xfId="0" applyNumberFormat="1" applyFont="1" applyBorder="1" applyAlignment="1">
      <alignment wrapText="1"/>
    </xf>
    <xf numFmtId="4" fontId="18" fillId="0" borderId="27" xfId="0" applyNumberFormat="1" applyFont="1" applyBorder="1" applyAlignment="1">
      <alignment wrapText="1"/>
    </xf>
    <xf numFmtId="0" fontId="18" fillId="0" borderId="47" xfId="0" applyFont="1" applyBorder="1" applyAlignment="1">
      <alignment wrapText="1"/>
    </xf>
    <xf numFmtId="4" fontId="18" fillId="0" borderId="56" xfId="0" applyNumberFormat="1" applyFont="1" applyBorder="1" applyAlignment="1">
      <alignment wrapText="1"/>
    </xf>
    <xf numFmtId="4" fontId="18" fillId="0" borderId="48" xfId="0" applyNumberFormat="1" applyFont="1" applyBorder="1" applyAlignment="1">
      <alignment wrapText="1"/>
    </xf>
    <xf numFmtId="0" fontId="15" fillId="0" borderId="57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15" xfId="7" applyFont="1" applyBorder="1" applyAlignment="1">
      <alignment horizontal="center" vertical="center" wrapText="1"/>
    </xf>
    <xf numFmtId="49" fontId="18" fillId="0" borderId="10" xfId="8" applyNumberFormat="1" applyFont="1" applyBorder="1" applyAlignment="1">
      <alignment wrapText="1" shrinkToFit="1"/>
    </xf>
    <xf numFmtId="49" fontId="18" fillId="0" borderId="27" xfId="8" applyNumberFormat="1" applyFont="1" applyBorder="1" applyAlignment="1">
      <alignment shrinkToFit="1"/>
    </xf>
    <xf numFmtId="166" fontId="18" fillId="2" borderId="9" xfId="2" applyNumberFormat="1" applyFont="1" applyFill="1" applyBorder="1" applyAlignment="1" applyProtection="1">
      <protection hidden="1"/>
    </xf>
    <xf numFmtId="49" fontId="18" fillId="0" borderId="7" xfId="4" applyNumberFormat="1" applyFont="1" applyFill="1" applyBorder="1" applyAlignment="1">
      <alignment wrapText="1" shrinkToFit="1"/>
    </xf>
    <xf numFmtId="0" fontId="16" fillId="0" borderId="37" xfId="0" applyFont="1" applyBorder="1"/>
    <xf numFmtId="0" fontId="16" fillId="0" borderId="0" xfId="0" applyFont="1"/>
    <xf numFmtId="169" fontId="18" fillId="0" borderId="27" xfId="8" applyNumberFormat="1" applyFont="1" applyBorder="1" applyAlignment="1">
      <alignment shrinkToFit="1"/>
    </xf>
    <xf numFmtId="169" fontId="18" fillId="0" borderId="8" xfId="8" applyNumberFormat="1" applyFont="1" applyBorder="1" applyAlignment="1">
      <alignment shrinkToFit="1"/>
    </xf>
    <xf numFmtId="169" fontId="16" fillId="0" borderId="37" xfId="0" applyNumberFormat="1" applyFont="1" applyBorder="1"/>
    <xf numFmtId="169" fontId="16" fillId="0" borderId="5" xfId="0" applyNumberFormat="1" applyFont="1" applyBorder="1"/>
    <xf numFmtId="49" fontId="18" fillId="0" borderId="27" xfId="9" applyNumberFormat="1" applyFont="1" applyBorder="1" applyAlignment="1">
      <alignment horizontal="right"/>
    </xf>
    <xf numFmtId="0" fontId="29" fillId="0" borderId="0" xfId="9" applyFont="1" applyBorder="1" applyAlignment="1">
      <alignment horizontal="center" vertical="center" wrapText="1"/>
    </xf>
    <xf numFmtId="0" fontId="16" fillId="0" borderId="0" xfId="9" applyFont="1" applyBorder="1" applyAlignment="1">
      <alignment horizontal="right" vertical="center" wrapText="1"/>
    </xf>
    <xf numFmtId="0" fontId="16" fillId="0" borderId="0" xfId="9" applyFont="1"/>
    <xf numFmtId="0" fontId="8" fillId="0" borderId="0" xfId="9" applyFont="1" applyAlignment="1">
      <alignment horizontal="right"/>
    </xf>
    <xf numFmtId="0" fontId="6" fillId="0" borderId="48" xfId="9" applyFont="1" applyBorder="1"/>
    <xf numFmtId="0" fontId="6" fillId="0" borderId="27" xfId="9" applyFont="1" applyBorder="1"/>
    <xf numFmtId="0" fontId="6" fillId="0" borderId="0" xfId="9" applyFont="1"/>
    <xf numFmtId="0" fontId="31" fillId="0" borderId="0" xfId="9" applyFont="1" applyAlignment="1">
      <alignment horizontal="right"/>
    </xf>
    <xf numFmtId="1" fontId="16" fillId="0" borderId="27" xfId="9" applyNumberFormat="1" applyFont="1" applyBorder="1" applyAlignment="1">
      <alignment horizontal="right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center" wrapText="1"/>
    </xf>
    <xf numFmtId="0" fontId="0" fillId="0" borderId="0" xfId="0"/>
    <xf numFmtId="164" fontId="35" fillId="2" borderId="8" xfId="10" applyNumberFormat="1" applyFont="1" applyFill="1" applyBorder="1" applyAlignment="1" applyProtection="1">
      <protection hidden="1"/>
    </xf>
    <xf numFmtId="0" fontId="25" fillId="0" borderId="0" xfId="9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49" fontId="15" fillId="0" borderId="56" xfId="2" applyNumberFormat="1" applyFont="1" applyFill="1" applyBorder="1" applyAlignment="1" applyProtection="1">
      <alignment horizontal="center" vertical="center" wrapText="1"/>
      <protection hidden="1"/>
    </xf>
    <xf numFmtId="2" fontId="16" fillId="0" borderId="37" xfId="0" applyNumberFormat="1" applyFont="1" applyBorder="1"/>
    <xf numFmtId="0" fontId="8" fillId="0" borderId="0" xfId="9" applyFont="1" applyAlignment="1">
      <alignment wrapText="1"/>
    </xf>
    <xf numFmtId="0" fontId="8" fillId="0" borderId="0" xfId="0" applyFont="1" applyAlignment="1">
      <alignment horizontal="center" vertical="top" wrapText="1"/>
    </xf>
    <xf numFmtId="0" fontId="35" fillId="2" borderId="13" xfId="10" applyNumberFormat="1" applyFont="1" applyFill="1" applyBorder="1" applyAlignment="1" applyProtection="1">
      <alignment wrapText="1"/>
      <protection hidden="1"/>
    </xf>
    <xf numFmtId="167" fontId="35" fillId="2" borderId="12" xfId="10" applyNumberFormat="1" applyFont="1" applyFill="1" applyBorder="1" applyAlignment="1" applyProtection="1">
      <protection hidden="1"/>
    </xf>
    <xf numFmtId="166" fontId="35" fillId="2" borderId="12" xfId="10" applyNumberFormat="1" applyFont="1" applyFill="1" applyBorder="1" applyAlignment="1" applyProtection="1">
      <protection hidden="1"/>
    </xf>
    <xf numFmtId="164" fontId="35" fillId="2" borderId="11" xfId="10" applyNumberFormat="1" applyFont="1" applyFill="1" applyBorder="1" applyAlignment="1" applyProtection="1">
      <protection hidden="1"/>
    </xf>
    <xf numFmtId="0" fontId="35" fillId="2" borderId="10" xfId="10" applyNumberFormat="1" applyFont="1" applyFill="1" applyBorder="1" applyAlignment="1" applyProtection="1">
      <alignment wrapText="1"/>
      <protection hidden="1"/>
    </xf>
    <xf numFmtId="167" fontId="35" fillId="2" borderId="9" xfId="10" applyNumberFormat="1" applyFont="1" applyFill="1" applyBorder="1" applyAlignment="1" applyProtection="1">
      <protection hidden="1"/>
    </xf>
    <xf numFmtId="166" fontId="35" fillId="2" borderId="9" xfId="10" applyNumberFormat="1" applyFont="1" applyFill="1" applyBorder="1" applyAlignment="1" applyProtection="1">
      <protection hidden="1"/>
    </xf>
    <xf numFmtId="0" fontId="35" fillId="2" borderId="7" xfId="10" applyNumberFormat="1" applyFont="1" applyFill="1" applyBorder="1" applyAlignment="1" applyProtection="1">
      <alignment wrapText="1"/>
      <protection hidden="1"/>
    </xf>
    <xf numFmtId="167" fontId="35" fillId="2" borderId="6" xfId="10" applyNumberFormat="1" applyFont="1" applyFill="1" applyBorder="1" applyAlignment="1" applyProtection="1">
      <protection hidden="1"/>
    </xf>
    <xf numFmtId="166" fontId="35" fillId="2" borderId="6" xfId="10" applyNumberFormat="1" applyFont="1" applyFill="1" applyBorder="1" applyAlignment="1" applyProtection="1">
      <protection hidden="1"/>
    </xf>
    <xf numFmtId="164" fontId="35" fillId="2" borderId="5" xfId="10" applyNumberFormat="1" applyFont="1" applyFill="1" applyBorder="1" applyAlignment="1" applyProtection="1">
      <protection hidden="1"/>
    </xf>
    <xf numFmtId="168" fontId="35" fillId="2" borderId="13" xfId="10" applyNumberFormat="1" applyFont="1" applyFill="1" applyBorder="1" applyAlignment="1" applyProtection="1">
      <alignment wrapText="1"/>
      <protection hidden="1"/>
    </xf>
    <xf numFmtId="164" fontId="35" fillId="2" borderId="12" xfId="10" applyNumberFormat="1" applyFont="1" applyFill="1" applyBorder="1" applyAlignment="1" applyProtection="1">
      <protection hidden="1"/>
    </xf>
    <xf numFmtId="168" fontId="35" fillId="2" borderId="10" xfId="10" applyNumberFormat="1" applyFont="1" applyFill="1" applyBorder="1" applyAlignment="1" applyProtection="1">
      <alignment wrapText="1"/>
      <protection hidden="1"/>
    </xf>
    <xf numFmtId="164" fontId="35" fillId="2" borderId="9" xfId="10" applyNumberFormat="1" applyFont="1" applyFill="1" applyBorder="1" applyAlignment="1" applyProtection="1">
      <protection hidden="1"/>
    </xf>
    <xf numFmtId="168" fontId="35" fillId="2" borderId="7" xfId="10" applyNumberFormat="1" applyFont="1" applyFill="1" applyBorder="1" applyAlignment="1" applyProtection="1">
      <alignment wrapText="1"/>
      <protection hidden="1"/>
    </xf>
    <xf numFmtId="164" fontId="35" fillId="2" borderId="6" xfId="10" applyNumberFormat="1" applyFont="1" applyFill="1" applyBorder="1" applyAlignment="1" applyProtection="1">
      <protection hidden="1"/>
    </xf>
    <xf numFmtId="0" fontId="34" fillId="2" borderId="59" xfId="10" applyNumberFormat="1" applyFont="1" applyFill="1" applyBorder="1" applyAlignment="1" applyProtection="1">
      <protection hidden="1"/>
    </xf>
    <xf numFmtId="165" fontId="35" fillId="2" borderId="13" xfId="10" applyNumberFormat="1" applyFont="1" applyFill="1" applyBorder="1" applyAlignment="1" applyProtection="1">
      <alignment wrapText="1"/>
      <protection hidden="1"/>
    </xf>
    <xf numFmtId="165" fontId="35" fillId="2" borderId="12" xfId="10" applyNumberFormat="1" applyFont="1" applyFill="1" applyBorder="1" applyAlignment="1" applyProtection="1">
      <alignment wrapText="1"/>
      <protection hidden="1"/>
    </xf>
    <xf numFmtId="165" fontId="35" fillId="2" borderId="10" xfId="10" applyNumberFormat="1" applyFont="1" applyFill="1" applyBorder="1" applyAlignment="1" applyProtection="1">
      <alignment wrapText="1"/>
      <protection hidden="1"/>
    </xf>
    <xf numFmtId="165" fontId="35" fillId="2" borderId="9" xfId="10" applyNumberFormat="1" applyFont="1" applyFill="1" applyBorder="1" applyAlignment="1" applyProtection="1">
      <alignment wrapText="1"/>
      <protection hidden="1"/>
    </xf>
    <xf numFmtId="165" fontId="35" fillId="2" borderId="7" xfId="10" applyNumberFormat="1" applyFont="1" applyFill="1" applyBorder="1" applyAlignment="1" applyProtection="1">
      <alignment wrapText="1"/>
      <protection hidden="1"/>
    </xf>
    <xf numFmtId="165" fontId="35" fillId="2" borderId="6" xfId="10" applyNumberFormat="1" applyFont="1" applyFill="1" applyBorder="1" applyAlignment="1" applyProtection="1">
      <alignment wrapText="1"/>
      <protection hidden="1"/>
    </xf>
    <xf numFmtId="49" fontId="18" fillId="0" borderId="48" xfId="9" applyNumberFormat="1" applyFont="1" applyBorder="1" applyAlignment="1">
      <alignment horizontal="right"/>
    </xf>
    <xf numFmtId="0" fontId="29" fillId="0" borderId="29" xfId="9" applyFont="1" applyBorder="1" applyAlignment="1">
      <alignment horizontal="center" vertical="center"/>
    </xf>
    <xf numFmtId="0" fontId="29" fillId="0" borderId="34" xfId="9" applyFont="1" applyBorder="1" applyAlignment="1">
      <alignment horizontal="center" vertical="center"/>
    </xf>
    <xf numFmtId="0" fontId="17" fillId="0" borderId="35" xfId="9" applyFont="1" applyBorder="1" applyAlignment="1">
      <alignment horizontal="center" vertical="center" wrapText="1"/>
    </xf>
    <xf numFmtId="0" fontId="15" fillId="0" borderId="29" xfId="9" applyFont="1" applyBorder="1"/>
    <xf numFmtId="0" fontId="15" fillId="0" borderId="34" xfId="9" applyFont="1" applyBorder="1"/>
    <xf numFmtId="0" fontId="15" fillId="0" borderId="35" xfId="9" applyFont="1" applyBorder="1"/>
    <xf numFmtId="0" fontId="18" fillId="0" borderId="47" xfId="9" applyFont="1" applyBorder="1"/>
    <xf numFmtId="0" fontId="18" fillId="0" borderId="10" xfId="9" applyFont="1" applyBorder="1"/>
    <xf numFmtId="0" fontId="18" fillId="0" borderId="7" xfId="9" applyFont="1" applyBorder="1"/>
    <xf numFmtId="49" fontId="18" fillId="0" borderId="37" xfId="9" applyNumberFormat="1" applyFont="1" applyBorder="1" applyAlignment="1">
      <alignment horizontal="right"/>
    </xf>
    <xf numFmtId="0" fontId="29" fillId="0" borderId="35" xfId="9" applyFont="1" applyBorder="1" applyAlignment="1">
      <alignment horizontal="center" vertical="center"/>
    </xf>
    <xf numFmtId="0" fontId="15" fillId="0" borderId="15" xfId="9" applyFont="1" applyBorder="1"/>
    <xf numFmtId="0" fontId="15" fillId="0" borderId="14" xfId="9" applyFont="1" applyBorder="1"/>
    <xf numFmtId="3" fontId="18" fillId="0" borderId="31" xfId="9" applyNumberFormat="1" applyFont="1" applyBorder="1" applyAlignment="1">
      <alignment horizontal="right"/>
    </xf>
    <xf numFmtId="3" fontId="18" fillId="0" borderId="8" xfId="9" applyNumberFormat="1" applyFont="1" applyBorder="1" applyAlignment="1">
      <alignment horizontal="right"/>
    </xf>
    <xf numFmtId="0" fontId="18" fillId="0" borderId="32" xfId="9" applyFont="1" applyBorder="1"/>
    <xf numFmtId="3" fontId="18" fillId="0" borderId="42" xfId="9" applyNumberFormat="1" applyFont="1" applyBorder="1" applyAlignment="1">
      <alignment horizontal="right"/>
    </xf>
    <xf numFmtId="0" fontId="17" fillId="0" borderId="29" xfId="9" applyFont="1" applyBorder="1" applyAlignment="1">
      <alignment horizontal="center" vertical="center"/>
    </xf>
    <xf numFmtId="0" fontId="17" fillId="0" borderId="35" xfId="9" applyFont="1" applyBorder="1" applyAlignment="1">
      <alignment horizontal="center" vertical="center"/>
    </xf>
    <xf numFmtId="0" fontId="6" fillId="0" borderId="19" xfId="9" applyFont="1" applyBorder="1"/>
    <xf numFmtId="0" fontId="19" fillId="0" borderId="29" xfId="9" applyFont="1" applyBorder="1"/>
    <xf numFmtId="0" fontId="19" fillId="0" borderId="35" xfId="9" applyFont="1" applyBorder="1"/>
    <xf numFmtId="0" fontId="6" fillId="0" borderId="47" xfId="9" applyFont="1" applyBorder="1"/>
    <xf numFmtId="0" fontId="6" fillId="0" borderId="31" xfId="9" applyFont="1" applyBorder="1"/>
    <xf numFmtId="0" fontId="6" fillId="0" borderId="10" xfId="9" applyFont="1" applyBorder="1"/>
    <xf numFmtId="0" fontId="6" fillId="0" borderId="8" xfId="9" applyFont="1" applyBorder="1"/>
    <xf numFmtId="0" fontId="6" fillId="0" borderId="7" xfId="9" applyFont="1" applyBorder="1"/>
    <xf numFmtId="0" fontId="6" fillId="0" borderId="5" xfId="9" applyFont="1" applyBorder="1"/>
    <xf numFmtId="0" fontId="17" fillId="0" borderId="16" xfId="9" applyFont="1" applyBorder="1" applyAlignment="1">
      <alignment horizontal="center" vertical="center"/>
    </xf>
    <xf numFmtId="0" fontId="17" fillId="0" borderId="14" xfId="9" applyFont="1" applyBorder="1" applyAlignment="1">
      <alignment horizontal="center" vertical="center"/>
    </xf>
    <xf numFmtId="0" fontId="17" fillId="0" borderId="15" xfId="9" applyFont="1" applyBorder="1" applyAlignment="1">
      <alignment horizontal="center" vertical="center"/>
    </xf>
    <xf numFmtId="0" fontId="19" fillId="0" borderId="16" xfId="9" applyFont="1" applyBorder="1"/>
    <xf numFmtId="0" fontId="19" fillId="0" borderId="14" xfId="9" applyFont="1" applyBorder="1"/>
    <xf numFmtId="0" fontId="19" fillId="0" borderId="15" xfId="9" applyFont="1" applyBorder="1"/>
    <xf numFmtId="0" fontId="17" fillId="0" borderId="16" xfId="9" applyFont="1" applyBorder="1" applyAlignment="1">
      <alignment horizontal="left"/>
    </xf>
    <xf numFmtId="1" fontId="17" fillId="0" borderId="34" xfId="9" applyNumberFormat="1" applyFont="1" applyBorder="1" applyAlignment="1">
      <alignment horizontal="right"/>
    </xf>
    <xf numFmtId="0" fontId="16" fillId="0" borderId="60" xfId="9" applyFont="1" applyBorder="1" applyAlignment="1">
      <alignment horizontal="left"/>
    </xf>
    <xf numFmtId="0" fontId="17" fillId="0" borderId="29" xfId="9" applyFont="1" applyBorder="1"/>
    <xf numFmtId="0" fontId="17" fillId="0" borderId="35" xfId="9" applyFont="1" applyBorder="1"/>
    <xf numFmtId="0" fontId="16" fillId="0" borderId="38" xfId="9" applyFont="1" applyBorder="1"/>
    <xf numFmtId="0" fontId="16" fillId="0" borderId="3" xfId="9" applyFont="1" applyBorder="1"/>
    <xf numFmtId="0" fontId="16" fillId="0" borderId="29" xfId="9" applyFont="1" applyBorder="1" applyAlignment="1">
      <alignment horizontal="center" vertical="center"/>
    </xf>
    <xf numFmtId="0" fontId="16" fillId="0" borderId="34" xfId="9" applyFont="1" applyBorder="1" applyAlignment="1">
      <alignment horizontal="center" vertical="center"/>
    </xf>
    <xf numFmtId="0" fontId="16" fillId="0" borderId="35" xfId="9" applyFont="1" applyBorder="1" applyAlignment="1">
      <alignment horizontal="center" vertical="center"/>
    </xf>
    <xf numFmtId="49" fontId="15" fillId="0" borderId="52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29" xfId="9" applyFont="1" applyBorder="1"/>
    <xf numFmtId="0" fontId="16" fillId="0" borderId="34" xfId="9" applyFont="1" applyBorder="1"/>
    <xf numFmtId="0" fontId="16" fillId="0" borderId="35" xfId="9" applyFont="1" applyBorder="1"/>
    <xf numFmtId="0" fontId="16" fillId="0" borderId="31" xfId="9" applyFont="1" applyBorder="1" applyAlignment="1">
      <alignment horizontal="right" vertical="center"/>
    </xf>
    <xf numFmtId="166" fontId="18" fillId="0" borderId="38" xfId="2" applyNumberFormat="1" applyFont="1" applyFill="1" applyBorder="1" applyAlignment="1" applyProtection="1">
      <alignment wrapText="1"/>
      <protection hidden="1"/>
    </xf>
    <xf numFmtId="0" fontId="18" fillId="0" borderId="11" xfId="5" applyFont="1" applyBorder="1" applyAlignment="1">
      <alignment vertical="top"/>
    </xf>
    <xf numFmtId="0" fontId="18" fillId="0" borderId="8" xfId="5" applyFont="1" applyBorder="1" applyAlignment="1">
      <alignment vertical="top"/>
    </xf>
    <xf numFmtId="4" fontId="18" fillId="0" borderId="8" xfId="5" applyNumberFormat="1" applyFont="1" applyBorder="1" applyAlignment="1">
      <alignment vertical="top"/>
    </xf>
    <xf numFmtId="0" fontId="16" fillId="0" borderId="7" xfId="0" applyFont="1" applyBorder="1" applyAlignment="1">
      <alignment vertical="center" wrapText="1"/>
    </xf>
    <xf numFmtId="0" fontId="18" fillId="0" borderId="37" xfId="5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0" fontId="16" fillId="0" borderId="3" xfId="9" applyFont="1" applyBorder="1" applyAlignment="1">
      <alignment horizontal="right" vertical="center"/>
    </xf>
    <xf numFmtId="0" fontId="16" fillId="0" borderId="44" xfId="9" applyFont="1" applyBorder="1" applyAlignment="1">
      <alignment horizontal="center" vertical="center"/>
    </xf>
    <xf numFmtId="0" fontId="0" fillId="0" borderId="0" xfId="0"/>
    <xf numFmtId="166" fontId="37" fillId="0" borderId="9" xfId="10" applyNumberFormat="1" applyFont="1" applyFill="1" applyBorder="1" applyAlignment="1" applyProtection="1">
      <protection hidden="1"/>
    </xf>
    <xf numFmtId="166" fontId="37" fillId="0" borderId="10" xfId="10" applyNumberFormat="1" applyFont="1" applyFill="1" applyBorder="1" applyAlignment="1" applyProtection="1">
      <alignment wrapText="1"/>
      <protection hidden="1"/>
    </xf>
    <xf numFmtId="0" fontId="0" fillId="0" borderId="0" xfId="0"/>
    <xf numFmtId="49" fontId="15" fillId="0" borderId="27" xfId="2" applyNumberFormat="1" applyFont="1" applyFill="1" applyBorder="1" applyAlignment="1" applyProtection="1">
      <alignment horizontal="center" vertical="center" wrapText="1"/>
      <protection hidden="1"/>
    </xf>
    <xf numFmtId="165" fontId="35" fillId="2" borderId="36" xfId="10" applyNumberFormat="1" applyFont="1" applyFill="1" applyBorder="1" applyAlignment="1" applyProtection="1">
      <protection hidden="1"/>
    </xf>
    <xf numFmtId="165" fontId="35" fillId="2" borderId="27" xfId="10" applyNumberFormat="1" applyFont="1" applyFill="1" applyBorder="1" applyAlignment="1" applyProtection="1">
      <protection hidden="1"/>
    </xf>
    <xf numFmtId="165" fontId="35" fillId="2" borderId="37" xfId="10" applyNumberFormat="1" applyFont="1" applyFill="1" applyBorder="1" applyAlignment="1" applyProtection="1">
      <protection hidden="1"/>
    </xf>
    <xf numFmtId="0" fontId="5" fillId="0" borderId="40" xfId="0" applyFont="1" applyBorder="1" applyAlignment="1">
      <alignment horizontal="center" vertical="top" wrapText="1"/>
    </xf>
    <xf numFmtId="0" fontId="16" fillId="0" borderId="27" xfId="0" applyFont="1" applyBorder="1"/>
    <xf numFmtId="0" fontId="16" fillId="0" borderId="36" xfId="0" applyFont="1" applyBorder="1"/>
    <xf numFmtId="166" fontId="15" fillId="0" borderId="49" xfId="2" applyNumberFormat="1" applyFont="1" applyFill="1" applyBorder="1" applyAlignment="1" applyProtection="1">
      <protection hidden="1"/>
    </xf>
    <xf numFmtId="0" fontId="16" fillId="0" borderId="8" xfId="9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0" fontId="16" fillId="2" borderId="8" xfId="0" applyFont="1" applyFill="1" applyBorder="1" applyAlignment="1">
      <alignment horizontal="justify" vertical="top" wrapText="1"/>
    </xf>
    <xf numFmtId="0" fontId="20" fillId="2" borderId="8" xfId="0" applyFont="1" applyFill="1" applyBorder="1" applyAlignment="1">
      <alignment wrapText="1"/>
    </xf>
    <xf numFmtId="0" fontId="0" fillId="0" borderId="0" xfId="0"/>
    <xf numFmtId="0" fontId="2" fillId="0" borderId="58" xfId="10" applyNumberFormat="1" applyFont="1" applyFill="1" applyBorder="1" applyAlignment="1" applyProtection="1">
      <protection hidden="1"/>
    </xf>
    <xf numFmtId="0" fontId="2" fillId="2" borderId="58" xfId="10" applyNumberFormat="1" applyFont="1" applyFill="1" applyBorder="1" applyAlignment="1" applyProtection="1">
      <protection hidden="1"/>
    </xf>
    <xf numFmtId="164" fontId="36" fillId="2" borderId="1" xfId="10" applyNumberFormat="1" applyFont="1" applyFill="1" applyBorder="1" applyAlignment="1" applyProtection="1">
      <protection hidden="1"/>
    </xf>
    <xf numFmtId="0" fontId="4" fillId="2" borderId="15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24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2" applyNumberFormat="1" applyFont="1" applyFill="1" applyBorder="1" applyAlignment="1" applyProtection="1">
      <alignment horizontal="center" vertical="center"/>
      <protection hidden="1"/>
    </xf>
    <xf numFmtId="164" fontId="36" fillId="0" borderId="5" xfId="10" applyNumberFormat="1" applyFont="1" applyFill="1" applyBorder="1" applyAlignment="1" applyProtection="1">
      <protection hidden="1"/>
    </xf>
    <xf numFmtId="0" fontId="16" fillId="0" borderId="7" xfId="9" applyFont="1" applyBorder="1"/>
    <xf numFmtId="0" fontId="16" fillId="0" borderId="5" xfId="9" applyFont="1" applyBorder="1"/>
    <xf numFmtId="1" fontId="18" fillId="0" borderId="8" xfId="5" applyNumberFormat="1" applyFont="1" applyBorder="1" applyAlignment="1">
      <alignment vertical="top"/>
    </xf>
    <xf numFmtId="1" fontId="18" fillId="0" borderId="5" xfId="5" applyNumberFormat="1" applyFont="1" applyBorder="1" applyAlignment="1">
      <alignment vertical="top"/>
    </xf>
    <xf numFmtId="169" fontId="18" fillId="0" borderId="31" xfId="9" applyNumberFormat="1" applyFont="1" applyBorder="1" applyAlignment="1">
      <alignment horizontal="right"/>
    </xf>
    <xf numFmtId="169" fontId="18" fillId="0" borderId="8" xfId="9" applyNumberFormat="1" applyFont="1" applyBorder="1" applyAlignment="1">
      <alignment horizontal="right"/>
    </xf>
    <xf numFmtId="169" fontId="18" fillId="0" borderId="5" xfId="9" applyNumberFormat="1" applyFont="1" applyBorder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2" borderId="15" xfId="2" applyNumberFormat="1" applyFont="1" applyFill="1" applyBorder="1" applyAlignment="1" applyProtection="1">
      <alignment horizontal="center" vertical="center"/>
      <protection hidden="1"/>
    </xf>
    <xf numFmtId="0" fontId="7" fillId="2" borderId="16" xfId="2" applyNumberFormat="1" applyFont="1" applyFill="1" applyBorder="1" applyAlignment="1" applyProtection="1">
      <alignment horizontal="center" vertical="center"/>
      <protection hidden="1"/>
    </xf>
    <xf numFmtId="0" fontId="25" fillId="0" borderId="0" xfId="9" applyFont="1" applyBorder="1" applyAlignment="1">
      <alignment horizontal="center" vertical="center" wrapText="1"/>
    </xf>
    <xf numFmtId="164" fontId="35" fillId="0" borderId="5" xfId="10" applyNumberFormat="1" applyFont="1" applyFill="1" applyBorder="1" applyAlignment="1" applyProtection="1">
      <protection hidden="1"/>
    </xf>
    <xf numFmtId="164" fontId="35" fillId="0" borderId="8" xfId="10" applyNumberFormat="1" applyFont="1" applyFill="1" applyBorder="1" applyAlignment="1" applyProtection="1">
      <protection hidden="1"/>
    </xf>
    <xf numFmtId="164" fontId="37" fillId="0" borderId="8" xfId="10" applyNumberFormat="1" applyFont="1" applyFill="1" applyBorder="1" applyAlignment="1" applyProtection="1">
      <protection hidden="1"/>
    </xf>
    <xf numFmtId="164" fontId="36" fillId="0" borderId="11" xfId="10" applyNumberFormat="1" applyFont="1" applyFill="1" applyBorder="1" applyAlignment="1" applyProtection="1">
      <protection hidden="1"/>
    </xf>
    <xf numFmtId="164" fontId="35" fillId="0" borderId="6" xfId="10" applyNumberFormat="1" applyFont="1" applyFill="1" applyBorder="1" applyAlignment="1" applyProtection="1">
      <protection hidden="1"/>
    </xf>
    <xf numFmtId="165" fontId="35" fillId="0" borderId="37" xfId="10" applyNumberFormat="1" applyFont="1" applyFill="1" applyBorder="1" applyAlignment="1" applyProtection="1">
      <protection hidden="1"/>
    </xf>
    <xf numFmtId="167" fontId="35" fillId="0" borderId="6" xfId="10" applyNumberFormat="1" applyFont="1" applyFill="1" applyBorder="1" applyAlignment="1" applyProtection="1">
      <protection hidden="1"/>
    </xf>
    <xf numFmtId="166" fontId="35" fillId="0" borderId="6" xfId="10" applyNumberFormat="1" applyFont="1" applyFill="1" applyBorder="1" applyAlignment="1" applyProtection="1">
      <protection hidden="1"/>
    </xf>
    <xf numFmtId="164" fontId="35" fillId="0" borderId="9" xfId="10" applyNumberFormat="1" applyFont="1" applyFill="1" applyBorder="1" applyAlignment="1" applyProtection="1">
      <protection hidden="1"/>
    </xf>
    <xf numFmtId="165" fontId="35" fillId="0" borderId="27" xfId="10" applyNumberFormat="1" applyFont="1" applyFill="1" applyBorder="1" applyAlignment="1" applyProtection="1">
      <protection hidden="1"/>
    </xf>
    <xf numFmtId="167" fontId="35" fillId="0" borderId="9" xfId="10" applyNumberFormat="1" applyFont="1" applyFill="1" applyBorder="1" applyAlignment="1" applyProtection="1">
      <protection hidden="1"/>
    </xf>
    <xf numFmtId="166" fontId="35" fillId="0" borderId="9" xfId="10" applyNumberFormat="1" applyFont="1" applyFill="1" applyBorder="1" applyAlignment="1" applyProtection="1">
      <protection hidden="1"/>
    </xf>
    <xf numFmtId="164" fontId="37" fillId="0" borderId="9" xfId="10" applyNumberFormat="1" applyFont="1" applyFill="1" applyBorder="1" applyAlignment="1" applyProtection="1">
      <protection hidden="1"/>
    </xf>
    <xf numFmtId="165" fontId="37" fillId="0" borderId="27" xfId="10" applyNumberFormat="1" applyFont="1" applyFill="1" applyBorder="1" applyAlignment="1" applyProtection="1">
      <protection hidden="1"/>
    </xf>
    <xf numFmtId="167" fontId="37" fillId="0" borderId="9" xfId="10" applyNumberFormat="1" applyFont="1" applyFill="1" applyBorder="1" applyAlignment="1" applyProtection="1">
      <protection hidden="1"/>
    </xf>
    <xf numFmtId="166" fontId="37" fillId="0" borderId="9" xfId="10" applyNumberFormat="1" applyFont="1" applyFill="1" applyBorder="1" applyAlignment="1" applyProtection="1">
      <protection hidden="1"/>
    </xf>
    <xf numFmtId="164" fontId="36" fillId="0" borderId="12" xfId="10" applyNumberFormat="1" applyFont="1" applyFill="1" applyBorder="1" applyAlignment="1" applyProtection="1">
      <protection hidden="1"/>
    </xf>
    <xf numFmtId="165" fontId="36" fillId="0" borderId="36" xfId="10" applyNumberFormat="1" applyFont="1" applyFill="1" applyBorder="1" applyAlignment="1" applyProtection="1">
      <protection hidden="1"/>
    </xf>
    <xf numFmtId="167" fontId="36" fillId="0" borderId="12" xfId="10" applyNumberFormat="1" applyFont="1" applyFill="1" applyBorder="1" applyAlignment="1" applyProtection="1">
      <protection hidden="1"/>
    </xf>
    <xf numFmtId="166" fontId="36" fillId="0" borderId="12" xfId="10" applyNumberFormat="1" applyFont="1" applyFill="1" applyBorder="1" applyAlignment="1" applyProtection="1">
      <protection hidden="1"/>
    </xf>
    <xf numFmtId="166" fontId="36" fillId="0" borderId="13" xfId="10" applyNumberFormat="1" applyFont="1" applyFill="1" applyBorder="1" applyAlignment="1" applyProtection="1">
      <alignment wrapText="1"/>
      <protection hidden="1"/>
    </xf>
    <xf numFmtId="166" fontId="37" fillId="0" borderId="10" xfId="10" applyNumberFormat="1" applyFont="1" applyFill="1" applyBorder="1" applyAlignment="1" applyProtection="1">
      <alignment wrapText="1"/>
      <protection hidden="1"/>
    </xf>
    <xf numFmtId="166" fontId="35" fillId="0" borderId="10" xfId="10" applyNumberFormat="1" applyFont="1" applyFill="1" applyBorder="1" applyAlignment="1" applyProtection="1">
      <alignment wrapText="1"/>
      <protection hidden="1"/>
    </xf>
    <xf numFmtId="166" fontId="35" fillId="0" borderId="7" xfId="10" applyNumberFormat="1" applyFont="1" applyFill="1" applyBorder="1" applyAlignment="1" applyProtection="1">
      <alignment wrapText="1"/>
      <protection hidden="1"/>
    </xf>
    <xf numFmtId="0" fontId="0" fillId="0" borderId="0" xfId="0"/>
    <xf numFmtId="164" fontId="36" fillId="0" borderId="6" xfId="10" applyNumberFormat="1" applyFont="1" applyFill="1" applyBorder="1" applyAlignment="1" applyProtection="1">
      <protection hidden="1"/>
    </xf>
    <xf numFmtId="0" fontId="34" fillId="0" borderId="59" xfId="10" applyNumberFormat="1" applyFont="1" applyFill="1" applyBorder="1" applyAlignment="1" applyProtection="1">
      <protection hidden="1"/>
    </xf>
    <xf numFmtId="164" fontId="36" fillId="2" borderId="6" xfId="10" applyNumberFormat="1" applyFont="1" applyFill="1" applyBorder="1" applyAlignment="1" applyProtection="1">
      <protection hidden="1"/>
    </xf>
    <xf numFmtId="164" fontId="36" fillId="2" borderId="5" xfId="10" applyNumberFormat="1" applyFont="1" applyFill="1" applyBorder="1" applyAlignment="1" applyProtection="1">
      <protection hidden="1"/>
    </xf>
    <xf numFmtId="0" fontId="7" fillId="2" borderId="14" xfId="2" applyNumberFormat="1" applyFont="1" applyFill="1" applyBorder="1" applyAlignment="1" applyProtection="1">
      <alignment horizontal="center" vertical="center"/>
      <protection hidden="1"/>
    </xf>
    <xf numFmtId="0" fontId="7" fillId="2" borderId="14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6" xfId="1" applyNumberFormat="1" applyFont="1" applyFill="1" applyBorder="1" applyAlignment="1" applyProtection="1">
      <alignment horizontal="center" vertical="center"/>
      <protection hidden="1"/>
    </xf>
    <xf numFmtId="0" fontId="4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34" fillId="2" borderId="58" xfId="10" applyNumberFormat="1" applyFont="1" applyFill="1" applyBorder="1" applyAlignment="1" applyProtection="1">
      <protection hidden="1"/>
    </xf>
    <xf numFmtId="166" fontId="36" fillId="2" borderId="12" xfId="10" applyNumberFormat="1" applyFont="1" applyFill="1" applyBorder="1" applyAlignment="1" applyProtection="1">
      <protection hidden="1"/>
    </xf>
    <xf numFmtId="166" fontId="36" fillId="2" borderId="13" xfId="10" applyNumberFormat="1" applyFont="1" applyFill="1" applyBorder="1" applyAlignment="1" applyProtection="1">
      <alignment wrapText="1"/>
      <protection hidden="1"/>
    </xf>
    <xf numFmtId="167" fontId="36" fillId="2" borderId="12" xfId="10" applyNumberFormat="1" applyFont="1" applyFill="1" applyBorder="1" applyAlignment="1" applyProtection="1">
      <protection hidden="1"/>
    </xf>
    <xf numFmtId="165" fontId="36" fillId="2" borderId="36" xfId="10" applyNumberFormat="1" applyFont="1" applyFill="1" applyBorder="1" applyAlignment="1" applyProtection="1">
      <protection hidden="1"/>
    </xf>
    <xf numFmtId="164" fontId="36" fillId="2" borderId="11" xfId="10" applyNumberFormat="1" applyFont="1" applyFill="1" applyBorder="1" applyAlignment="1" applyProtection="1">
      <protection hidden="1"/>
    </xf>
    <xf numFmtId="166" fontId="37" fillId="2" borderId="10" xfId="10" applyNumberFormat="1" applyFont="1" applyFill="1" applyBorder="1" applyAlignment="1" applyProtection="1">
      <alignment wrapText="1"/>
      <protection hidden="1"/>
    </xf>
    <xf numFmtId="166" fontId="37" fillId="2" borderId="9" xfId="10" applyNumberFormat="1" applyFont="1" applyFill="1" applyBorder="1" applyAlignment="1" applyProtection="1">
      <protection hidden="1"/>
    </xf>
    <xf numFmtId="167" fontId="37" fillId="2" borderId="9" xfId="10" applyNumberFormat="1" applyFont="1" applyFill="1" applyBorder="1" applyAlignment="1" applyProtection="1">
      <protection hidden="1"/>
    </xf>
    <xf numFmtId="165" fontId="37" fillId="2" borderId="27" xfId="10" applyNumberFormat="1" applyFont="1" applyFill="1" applyBorder="1" applyAlignment="1" applyProtection="1">
      <protection hidden="1"/>
    </xf>
    <xf numFmtId="164" fontId="37" fillId="2" borderId="8" xfId="10" applyNumberFormat="1" applyFont="1" applyFill="1" applyBorder="1" applyAlignment="1" applyProtection="1">
      <protection hidden="1"/>
    </xf>
    <xf numFmtId="166" fontId="35" fillId="2" borderId="10" xfId="10" applyNumberFormat="1" applyFont="1" applyFill="1" applyBorder="1" applyAlignment="1" applyProtection="1">
      <alignment wrapText="1"/>
      <protection hidden="1"/>
    </xf>
    <xf numFmtId="166" fontId="36" fillId="2" borderId="10" xfId="10" applyNumberFormat="1" applyFont="1" applyFill="1" applyBorder="1" applyAlignment="1" applyProtection="1">
      <alignment wrapText="1"/>
      <protection hidden="1"/>
    </xf>
    <xf numFmtId="166" fontId="36" fillId="2" borderId="9" xfId="10" applyNumberFormat="1" applyFont="1" applyFill="1" applyBorder="1" applyAlignment="1" applyProtection="1">
      <protection hidden="1"/>
    </xf>
    <xf numFmtId="167" fontId="36" fillId="2" borderId="9" xfId="10" applyNumberFormat="1" applyFont="1" applyFill="1" applyBorder="1" applyAlignment="1" applyProtection="1">
      <protection hidden="1"/>
    </xf>
    <xf numFmtId="165" fontId="36" fillId="2" borderId="27" xfId="10" applyNumberFormat="1" applyFont="1" applyFill="1" applyBorder="1" applyAlignment="1" applyProtection="1">
      <protection hidden="1"/>
    </xf>
    <xf numFmtId="164" fontId="36" fillId="2" borderId="8" xfId="10" applyNumberFormat="1" applyFont="1" applyFill="1" applyBorder="1" applyAlignment="1" applyProtection="1">
      <protection hidden="1"/>
    </xf>
    <xf numFmtId="166" fontId="35" fillId="2" borderId="7" xfId="10" applyNumberFormat="1" applyFont="1" applyFill="1" applyBorder="1" applyAlignment="1" applyProtection="1">
      <alignment wrapText="1"/>
      <protection hidden="1"/>
    </xf>
    <xf numFmtId="0" fontId="4" fillId="2" borderId="15" xfId="2" applyNumberFormat="1" applyFont="1" applyFill="1" applyBorder="1" applyAlignment="1" applyProtection="1">
      <alignment horizontal="center" vertical="center"/>
      <protection hidden="1"/>
    </xf>
    <xf numFmtId="0" fontId="17" fillId="2" borderId="53" xfId="0" applyFont="1" applyFill="1" applyBorder="1" applyAlignment="1">
      <alignment horizontal="center" vertical="top" wrapText="1"/>
    </xf>
    <xf numFmtId="0" fontId="16" fillId="2" borderId="54" xfId="0" applyFont="1" applyFill="1" applyBorder="1" applyAlignment="1">
      <alignment horizontal="center" vertical="top" wrapText="1"/>
    </xf>
    <xf numFmtId="0" fontId="17" fillId="2" borderId="27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0" fontId="16" fillId="2" borderId="54" xfId="0" applyFont="1" applyFill="1" applyBorder="1" applyAlignment="1">
      <alignment horizontal="center" vertical="top"/>
    </xf>
    <xf numFmtId="0" fontId="17" fillId="2" borderId="46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vertical="center" wrapText="1"/>
    </xf>
    <xf numFmtId="0" fontId="17" fillId="2" borderId="46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vertical="top" wrapText="1"/>
    </xf>
    <xf numFmtId="0" fontId="17" fillId="2" borderId="44" xfId="0" applyFont="1" applyFill="1" applyBorder="1" applyAlignment="1">
      <alignment horizontal="center" vertical="top" wrapText="1"/>
    </xf>
    <xf numFmtId="0" fontId="16" fillId="2" borderId="45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7" fillId="2" borderId="41" xfId="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vertical="center" wrapText="1"/>
    </xf>
    <xf numFmtId="0" fontId="15" fillId="2" borderId="34" xfId="0" applyFont="1" applyFill="1" applyBorder="1" applyAlignment="1">
      <alignment horizontal="center" vertical="top" wrapText="1"/>
    </xf>
    <xf numFmtId="0" fontId="16" fillId="2" borderId="35" xfId="0" applyFont="1" applyFill="1" applyBorder="1" applyAlignment="1">
      <alignment horizontal="center" vertical="top" wrapText="1"/>
    </xf>
    <xf numFmtId="0" fontId="17" fillId="2" borderId="34" xfId="0" applyFont="1" applyFill="1" applyBorder="1" applyAlignment="1">
      <alignment horizontal="center" vertical="top" wrapText="1"/>
    </xf>
    <xf numFmtId="0" fontId="19" fillId="2" borderId="14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wrapText="1"/>
    </xf>
    <xf numFmtId="0" fontId="16" fillId="2" borderId="43" xfId="0" applyFont="1" applyFill="1" applyBorder="1" applyAlignment="1">
      <alignment horizontal="center" wrapText="1"/>
    </xf>
    <xf numFmtId="0" fontId="15" fillId="2" borderId="51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17" fillId="2" borderId="41" xfId="0" applyFont="1" applyFill="1" applyBorder="1" applyAlignment="1">
      <alignment horizontal="center" vertical="top" wrapText="1"/>
    </xf>
    <xf numFmtId="0" fontId="17" fillId="2" borderId="43" xfId="0" applyFont="1" applyFill="1" applyBorder="1" applyAlignment="1">
      <alignment vertical="top" wrapText="1"/>
    </xf>
    <xf numFmtId="0" fontId="17" fillId="2" borderId="23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 wrapText="1"/>
    </xf>
    <xf numFmtId="0" fontId="15" fillId="2" borderId="51" xfId="0" applyFont="1" applyFill="1" applyBorder="1" applyAlignment="1">
      <alignment horizontal="center" wrapText="1"/>
    </xf>
    <xf numFmtId="0" fontId="17" fillId="2" borderId="25" xfId="0" applyFont="1" applyFill="1" applyBorder="1" applyAlignment="1">
      <alignment horizontal="center" wrapText="1"/>
    </xf>
    <xf numFmtId="0" fontId="15" fillId="2" borderId="46" xfId="0" applyFont="1" applyFill="1" applyBorder="1" applyAlignment="1">
      <alignment horizontal="center" vertical="top" wrapText="1"/>
    </xf>
    <xf numFmtId="0" fontId="15" fillId="0" borderId="0" xfId="4" applyNumberFormat="1" applyFont="1" applyFill="1" applyAlignment="1" applyProtection="1">
      <alignment horizontal="center" vertical="center" wrapText="1"/>
      <protection hidden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39" xfId="0" applyFont="1" applyFill="1" applyBorder="1" applyAlignment="1">
      <alignment horizontal="center" vertical="top" wrapText="1"/>
    </xf>
    <xf numFmtId="0" fontId="17" fillId="2" borderId="25" xfId="0" applyFont="1" applyFill="1" applyBorder="1" applyAlignment="1">
      <alignment vertical="top" wrapText="1"/>
    </xf>
    <xf numFmtId="0" fontId="16" fillId="2" borderId="43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19" fillId="0" borderId="45" xfId="0" applyFont="1" applyBorder="1" applyAlignment="1">
      <alignment horizontal="center" vertical="top" wrapText="1"/>
    </xf>
    <xf numFmtId="0" fontId="17" fillId="0" borderId="0" xfId="0" applyFont="1" applyAlignment="1">
      <alignment horizontal="center" wrapText="1"/>
    </xf>
    <xf numFmtId="0" fontId="17" fillId="0" borderId="50" xfId="0" applyFont="1" applyBorder="1" applyAlignment="1">
      <alignment horizontal="center" wrapText="1"/>
    </xf>
    <xf numFmtId="0" fontId="16" fillId="0" borderId="4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2" borderId="15" xfId="2" applyNumberFormat="1" applyFont="1" applyFill="1" applyBorder="1" applyAlignment="1" applyProtection="1">
      <alignment horizontal="center" vertical="center"/>
      <protection hidden="1"/>
    </xf>
    <xf numFmtId="0" fontId="7" fillId="2" borderId="15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22" xfId="2" applyNumberFormat="1" applyFont="1" applyFill="1" applyBorder="1" applyAlignment="1" applyProtection="1">
      <alignment horizontal="center" vertical="center"/>
      <protection hidden="1"/>
    </xf>
    <xf numFmtId="0" fontId="7" fillId="2" borderId="16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2" borderId="28" xfId="2" applyNumberFormat="1" applyFont="1" applyFill="1" applyBorder="1" applyAlignment="1" applyProtection="1">
      <alignment vertical="center"/>
      <protection hidden="1"/>
    </xf>
    <xf numFmtId="0" fontId="0" fillId="2" borderId="24" xfId="0" applyFill="1" applyBorder="1" applyAlignment="1">
      <alignment vertical="center"/>
    </xf>
    <xf numFmtId="0" fontId="16" fillId="0" borderId="26" xfId="0" applyFont="1" applyBorder="1" applyAlignment="1">
      <alignment horizontal="right"/>
    </xf>
    <xf numFmtId="0" fontId="25" fillId="0" borderId="0" xfId="9" applyFont="1" applyBorder="1" applyAlignment="1">
      <alignment horizontal="center" vertical="center" wrapText="1"/>
    </xf>
    <xf numFmtId="0" fontId="13" fillId="0" borderId="0" xfId="9" applyFont="1" applyAlignment="1">
      <alignment wrapText="1"/>
    </xf>
    <xf numFmtId="0" fontId="5" fillId="0" borderId="0" xfId="9" applyFont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/>
    <xf numFmtId="0" fontId="8" fillId="0" borderId="0" xfId="0" applyFont="1" applyAlignment="1">
      <alignment horizontal="center"/>
    </xf>
    <xf numFmtId="0" fontId="30" fillId="0" borderId="0" xfId="9" applyFont="1" applyAlignment="1">
      <alignment horizontal="center" vertical="center" wrapText="1"/>
    </xf>
    <xf numFmtId="0" fontId="13" fillId="0" borderId="0" xfId="9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0" fillId="0" borderId="0" xfId="5" applyFont="1" applyAlignment="1">
      <alignment horizontal="center" vertical="center" wrapText="1"/>
    </xf>
    <xf numFmtId="0" fontId="26" fillId="0" borderId="0" xfId="5" applyFont="1" applyAlignment="1">
      <alignment vertical="center" wrapText="1"/>
    </xf>
    <xf numFmtId="0" fontId="30" fillId="0" borderId="0" xfId="5" applyFont="1" applyAlignment="1">
      <alignment horizontal="center" vertical="top" wrapText="1"/>
    </xf>
    <xf numFmtId="0" fontId="26" fillId="0" borderId="0" xfId="5" applyFont="1" applyAlignment="1">
      <alignment vertical="top" wrapText="1"/>
    </xf>
    <xf numFmtId="0" fontId="13" fillId="0" borderId="0" xfId="0" applyFont="1" applyAlignment="1">
      <alignment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15" fillId="0" borderId="16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5" fillId="0" borderId="28" xfId="0" applyFont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0" fontId="32" fillId="0" borderId="0" xfId="0" applyFont="1" applyAlignment="1">
      <alignment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workbookViewId="0">
      <selection activeCell="C3" sqref="C3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26"/>
      <c r="B1" s="26"/>
      <c r="C1" s="27" t="s">
        <v>149</v>
      </c>
    </row>
    <row r="2" spans="1:3" x14ac:dyDescent="0.25">
      <c r="A2" s="26"/>
      <c r="B2" s="26"/>
      <c r="C2" s="27" t="s">
        <v>137</v>
      </c>
    </row>
    <row r="3" spans="1:3" ht="45" x14ac:dyDescent="0.25">
      <c r="A3" s="26"/>
      <c r="B3" s="26"/>
      <c r="C3" s="19" t="s">
        <v>657</v>
      </c>
    </row>
    <row r="4" spans="1:3" ht="39" customHeight="1" x14ac:dyDescent="0.25">
      <c r="A4" s="423" t="s">
        <v>579</v>
      </c>
      <c r="B4" s="423"/>
      <c r="C4" s="423"/>
    </row>
    <row r="5" spans="1:3" ht="24.75" customHeight="1" x14ac:dyDescent="0.25">
      <c r="A5" s="423" t="s">
        <v>150</v>
      </c>
      <c r="B5" s="423"/>
      <c r="C5" s="423"/>
    </row>
    <row r="6" spans="1:3" thickBot="1" x14ac:dyDescent="0.4">
      <c r="A6" s="26"/>
      <c r="B6" s="26"/>
      <c r="C6" s="26" t="s">
        <v>151</v>
      </c>
    </row>
    <row r="7" spans="1:3" ht="64.5" thickBot="1" x14ac:dyDescent="0.3">
      <c r="A7" s="28" t="s">
        <v>152</v>
      </c>
      <c r="B7" s="29" t="s">
        <v>153</v>
      </c>
      <c r="C7" s="30" t="s">
        <v>154</v>
      </c>
    </row>
    <row r="8" spans="1:3" ht="15.75" thickBot="1" x14ac:dyDescent="0.3">
      <c r="A8" s="31" t="s">
        <v>155</v>
      </c>
      <c r="B8" s="424" t="s">
        <v>156</v>
      </c>
      <c r="C8" s="400"/>
    </row>
    <row r="9" spans="1:3" ht="25.5" x14ac:dyDescent="0.25">
      <c r="A9" s="32" t="s">
        <v>155</v>
      </c>
      <c r="B9" s="33" t="s">
        <v>157</v>
      </c>
      <c r="C9" s="34" t="s">
        <v>158</v>
      </c>
    </row>
    <row r="10" spans="1:3" ht="25.5" x14ac:dyDescent="0.25">
      <c r="A10" s="35" t="s">
        <v>155</v>
      </c>
      <c r="B10" s="36" t="s">
        <v>159</v>
      </c>
      <c r="C10" s="37" t="s">
        <v>160</v>
      </c>
    </row>
    <row r="11" spans="1:3" ht="25.5" x14ac:dyDescent="0.25">
      <c r="A11" s="35" t="s">
        <v>155</v>
      </c>
      <c r="B11" s="36" t="s">
        <v>161</v>
      </c>
      <c r="C11" s="37" t="s">
        <v>162</v>
      </c>
    </row>
    <row r="12" spans="1:3" x14ac:dyDescent="0.25">
      <c r="A12" s="35" t="s">
        <v>155</v>
      </c>
      <c r="B12" s="36" t="s">
        <v>163</v>
      </c>
      <c r="C12" s="37" t="s">
        <v>164</v>
      </c>
    </row>
    <row r="13" spans="1:3" ht="26.25" thickBot="1" x14ac:dyDescent="0.3">
      <c r="A13" s="38" t="s">
        <v>155</v>
      </c>
      <c r="B13" s="39" t="s">
        <v>165</v>
      </c>
      <c r="C13" s="40" t="s">
        <v>166</v>
      </c>
    </row>
    <row r="14" spans="1:3" ht="15.75" thickBot="1" x14ac:dyDescent="0.3">
      <c r="A14" s="41" t="s">
        <v>167</v>
      </c>
      <c r="B14" s="425" t="s">
        <v>168</v>
      </c>
      <c r="C14" s="426"/>
    </row>
    <row r="15" spans="1:3" ht="39" thickBot="1" x14ac:dyDescent="0.3">
      <c r="A15" s="42" t="s">
        <v>167</v>
      </c>
      <c r="B15" s="43" t="s">
        <v>169</v>
      </c>
      <c r="C15" s="44" t="s">
        <v>170</v>
      </c>
    </row>
    <row r="16" spans="1:3" ht="17.25" customHeight="1" thickBot="1" x14ac:dyDescent="0.3">
      <c r="A16" s="45" t="s">
        <v>171</v>
      </c>
      <c r="B16" s="416" t="s">
        <v>172</v>
      </c>
      <c r="C16" s="427"/>
    </row>
    <row r="17" spans="1:3" ht="26.25" thickBot="1" x14ac:dyDescent="0.3">
      <c r="A17" s="42" t="s">
        <v>171</v>
      </c>
      <c r="B17" s="46" t="s">
        <v>173</v>
      </c>
      <c r="C17" s="47" t="s">
        <v>174</v>
      </c>
    </row>
    <row r="18" spans="1:3" ht="20.25" customHeight="1" thickBot="1" x14ac:dyDescent="0.3">
      <c r="A18" s="45" t="s">
        <v>175</v>
      </c>
      <c r="B18" s="422" t="s">
        <v>176</v>
      </c>
      <c r="C18" s="402"/>
    </row>
    <row r="19" spans="1:3" ht="39" thickBot="1" x14ac:dyDescent="0.3">
      <c r="A19" s="42" t="s">
        <v>175</v>
      </c>
      <c r="B19" s="46" t="s">
        <v>177</v>
      </c>
      <c r="C19" s="47" t="s">
        <v>178</v>
      </c>
    </row>
    <row r="20" spans="1:3" ht="39" thickBot="1" x14ac:dyDescent="0.3">
      <c r="A20" s="48" t="s">
        <v>175</v>
      </c>
      <c r="B20" s="49" t="s">
        <v>169</v>
      </c>
      <c r="C20" s="44" t="s">
        <v>170</v>
      </c>
    </row>
    <row r="21" spans="1:3" ht="30" customHeight="1" thickBot="1" x14ac:dyDescent="0.3">
      <c r="A21" s="50" t="s">
        <v>179</v>
      </c>
      <c r="B21" s="410" t="s">
        <v>180</v>
      </c>
      <c r="C21" s="409"/>
    </row>
    <row r="22" spans="1:3" ht="25.5" x14ac:dyDescent="0.25">
      <c r="A22" s="51" t="s">
        <v>179</v>
      </c>
      <c r="B22" s="52" t="s">
        <v>173</v>
      </c>
      <c r="C22" s="53" t="s">
        <v>174</v>
      </c>
    </row>
    <row r="23" spans="1:3" ht="39" thickBot="1" x14ac:dyDescent="0.3">
      <c r="A23" s="54" t="s">
        <v>179</v>
      </c>
      <c r="B23" s="49" t="s">
        <v>169</v>
      </c>
      <c r="C23" s="44" t="s">
        <v>170</v>
      </c>
    </row>
    <row r="24" spans="1:3" ht="15.75" thickBot="1" x14ac:dyDescent="0.3">
      <c r="A24" s="50" t="s">
        <v>181</v>
      </c>
      <c r="B24" s="401" t="s">
        <v>182</v>
      </c>
      <c r="C24" s="402"/>
    </row>
    <row r="25" spans="1:3" ht="39" thickBot="1" x14ac:dyDescent="0.3">
      <c r="A25" s="55" t="s">
        <v>181</v>
      </c>
      <c r="B25" s="56" t="s">
        <v>169</v>
      </c>
      <c r="C25" s="57" t="s">
        <v>170</v>
      </c>
    </row>
    <row r="26" spans="1:3" ht="15.75" thickBot="1" x14ac:dyDescent="0.3">
      <c r="A26" s="50" t="s">
        <v>183</v>
      </c>
      <c r="B26" s="401" t="s">
        <v>184</v>
      </c>
      <c r="C26" s="402"/>
    </row>
    <row r="27" spans="1:3" ht="39" thickBot="1" x14ac:dyDescent="0.3">
      <c r="A27" s="55" t="s">
        <v>183</v>
      </c>
      <c r="B27" s="56" t="s">
        <v>169</v>
      </c>
      <c r="C27" s="57" t="s">
        <v>170</v>
      </c>
    </row>
    <row r="28" spans="1:3" ht="36.75" customHeight="1" thickBot="1" x14ac:dyDescent="0.3">
      <c r="A28" s="50" t="s">
        <v>185</v>
      </c>
      <c r="B28" s="399" t="s">
        <v>412</v>
      </c>
      <c r="C28" s="411"/>
    </row>
    <row r="29" spans="1:3" ht="63.75" x14ac:dyDescent="0.25">
      <c r="A29" s="51" t="s">
        <v>185</v>
      </c>
      <c r="B29" s="58" t="s">
        <v>186</v>
      </c>
      <c r="C29" s="59" t="s">
        <v>436</v>
      </c>
    </row>
    <row r="30" spans="1:3" ht="76.5" x14ac:dyDescent="0.25">
      <c r="A30" s="35" t="s">
        <v>185</v>
      </c>
      <c r="B30" s="36" t="s">
        <v>187</v>
      </c>
      <c r="C30" s="60" t="s">
        <v>437</v>
      </c>
    </row>
    <row r="31" spans="1:3" ht="63.75" x14ac:dyDescent="0.25">
      <c r="A31" s="35" t="s">
        <v>185</v>
      </c>
      <c r="B31" s="36" t="s">
        <v>188</v>
      </c>
      <c r="C31" s="60" t="s">
        <v>438</v>
      </c>
    </row>
    <row r="32" spans="1:3" ht="64.5" thickBot="1" x14ac:dyDescent="0.3">
      <c r="A32" s="54" t="s">
        <v>185</v>
      </c>
      <c r="B32" s="49" t="s">
        <v>189</v>
      </c>
      <c r="C32" s="44" t="s">
        <v>439</v>
      </c>
    </row>
    <row r="33" spans="1:3" ht="15.75" thickBot="1" x14ac:dyDescent="0.3">
      <c r="A33" s="50" t="s">
        <v>190</v>
      </c>
      <c r="B33" s="401" t="s">
        <v>191</v>
      </c>
      <c r="C33" s="402"/>
    </row>
    <row r="34" spans="1:3" ht="39" thickBot="1" x14ac:dyDescent="0.3">
      <c r="A34" s="55" t="s">
        <v>190</v>
      </c>
      <c r="B34" s="56" t="s">
        <v>192</v>
      </c>
      <c r="C34" s="57" t="s">
        <v>193</v>
      </c>
    </row>
    <row r="35" spans="1:3" ht="29.25" customHeight="1" thickBot="1" x14ac:dyDescent="0.3">
      <c r="A35" s="61">
        <v>106</v>
      </c>
      <c r="B35" s="412" t="s">
        <v>194</v>
      </c>
      <c r="C35" s="413"/>
    </row>
    <row r="36" spans="1:3" ht="25.5" x14ac:dyDescent="0.25">
      <c r="A36" s="32">
        <v>106</v>
      </c>
      <c r="B36" s="62" t="s">
        <v>195</v>
      </c>
      <c r="C36" s="63" t="s">
        <v>440</v>
      </c>
    </row>
    <row r="37" spans="1:3" ht="38.25" x14ac:dyDescent="0.25">
      <c r="A37" s="35" t="s">
        <v>196</v>
      </c>
      <c r="B37" s="36" t="s">
        <v>169</v>
      </c>
      <c r="C37" s="60" t="s">
        <v>170</v>
      </c>
    </row>
    <row r="38" spans="1:3" ht="27" thickBot="1" x14ac:dyDescent="0.3">
      <c r="A38" s="38" t="s">
        <v>196</v>
      </c>
      <c r="B38" s="64" t="s">
        <v>197</v>
      </c>
      <c r="C38" s="65" t="s">
        <v>198</v>
      </c>
    </row>
    <row r="39" spans="1:3" ht="15.75" thickBot="1" x14ac:dyDescent="0.3">
      <c r="A39" s="66" t="s">
        <v>42</v>
      </c>
      <c r="B39" s="414" t="s">
        <v>199</v>
      </c>
      <c r="C39" s="415"/>
    </row>
    <row r="40" spans="1:3" ht="39" thickBot="1" x14ac:dyDescent="0.3">
      <c r="A40" s="55" t="s">
        <v>42</v>
      </c>
      <c r="B40" s="56" t="s">
        <v>169</v>
      </c>
      <c r="C40" s="57" t="s">
        <v>170</v>
      </c>
    </row>
    <row r="41" spans="1:3" ht="15.75" thickBot="1" x14ac:dyDescent="0.3">
      <c r="A41" s="50" t="s">
        <v>105</v>
      </c>
      <c r="B41" s="401" t="s">
        <v>200</v>
      </c>
      <c r="C41" s="402"/>
    </row>
    <row r="42" spans="1:3" ht="39" thickBot="1" x14ac:dyDescent="0.3">
      <c r="A42" s="55" t="s">
        <v>105</v>
      </c>
      <c r="B42" s="56" t="s">
        <v>169</v>
      </c>
      <c r="C42" s="57" t="s">
        <v>170</v>
      </c>
    </row>
    <row r="43" spans="1:3" ht="15.75" thickBot="1" x14ac:dyDescent="0.3">
      <c r="A43" s="45" t="s">
        <v>201</v>
      </c>
      <c r="B43" s="416" t="s">
        <v>202</v>
      </c>
      <c r="C43" s="417"/>
    </row>
    <row r="44" spans="1:3" ht="38.25" x14ac:dyDescent="0.25">
      <c r="A44" s="67" t="s">
        <v>201</v>
      </c>
      <c r="B44" s="33" t="s">
        <v>203</v>
      </c>
      <c r="C44" s="68" t="s">
        <v>441</v>
      </c>
    </row>
    <row r="45" spans="1:3" ht="39" thickBot="1" x14ac:dyDescent="0.3">
      <c r="A45" s="38" t="s">
        <v>201</v>
      </c>
      <c r="B45" s="39" t="s">
        <v>169</v>
      </c>
      <c r="C45" s="69" t="s">
        <v>170</v>
      </c>
    </row>
    <row r="46" spans="1:3" ht="15.75" thickBot="1" x14ac:dyDescent="0.3">
      <c r="A46" s="41">
        <v>141</v>
      </c>
      <c r="B46" s="418" t="s">
        <v>204</v>
      </c>
      <c r="C46" s="419"/>
    </row>
    <row r="47" spans="1:3" ht="51" x14ac:dyDescent="0.25">
      <c r="A47" s="32">
        <v>141</v>
      </c>
      <c r="B47" s="62" t="s">
        <v>205</v>
      </c>
      <c r="C47" s="63" t="s">
        <v>206</v>
      </c>
    </row>
    <row r="48" spans="1:3" ht="51" x14ac:dyDescent="0.25">
      <c r="A48" s="35">
        <v>141</v>
      </c>
      <c r="B48" s="70" t="s">
        <v>207</v>
      </c>
      <c r="C48" s="71" t="s">
        <v>208</v>
      </c>
    </row>
    <row r="49" spans="1:3" ht="39" thickBot="1" x14ac:dyDescent="0.3">
      <c r="A49" s="38" t="s">
        <v>209</v>
      </c>
      <c r="B49" s="39" t="s">
        <v>169</v>
      </c>
      <c r="C49" s="69" t="s">
        <v>170</v>
      </c>
    </row>
    <row r="50" spans="1:3" ht="15.75" thickBot="1" x14ac:dyDescent="0.3">
      <c r="A50" s="72" t="s">
        <v>210</v>
      </c>
      <c r="B50" s="420" t="s">
        <v>211</v>
      </c>
      <c r="C50" s="421"/>
    </row>
    <row r="51" spans="1:3" ht="64.5" thickBot="1" x14ac:dyDescent="0.3">
      <c r="A51" s="55" t="s">
        <v>210</v>
      </c>
      <c r="B51" s="73" t="s">
        <v>212</v>
      </c>
      <c r="C51" s="74" t="s">
        <v>442</v>
      </c>
    </row>
    <row r="52" spans="1:3" ht="26.25" customHeight="1" thickBot="1" x14ac:dyDescent="0.3">
      <c r="A52" s="50">
        <v>163</v>
      </c>
      <c r="B52" s="408" t="s">
        <v>213</v>
      </c>
      <c r="C52" s="409"/>
    </row>
    <row r="53" spans="1:3" ht="63.75" x14ac:dyDescent="0.25">
      <c r="A53" s="55">
        <v>163</v>
      </c>
      <c r="B53" s="75" t="s">
        <v>214</v>
      </c>
      <c r="C53" s="74" t="s">
        <v>443</v>
      </c>
    </row>
    <row r="54" spans="1:3" ht="39" thickBot="1" x14ac:dyDescent="0.3">
      <c r="A54" s="54" t="s">
        <v>215</v>
      </c>
      <c r="B54" s="49" t="s">
        <v>169</v>
      </c>
      <c r="C54" s="44" t="s">
        <v>170</v>
      </c>
    </row>
    <row r="55" spans="1:3" ht="37.5" customHeight="1" thickBot="1" x14ac:dyDescent="0.3">
      <c r="A55" s="76" t="s">
        <v>216</v>
      </c>
      <c r="B55" s="399" t="s">
        <v>217</v>
      </c>
      <c r="C55" s="400"/>
    </row>
    <row r="56" spans="1:3" ht="39" thickBot="1" x14ac:dyDescent="0.3">
      <c r="A56" s="77" t="s">
        <v>216</v>
      </c>
      <c r="B56" s="33" t="s">
        <v>218</v>
      </c>
      <c r="C56" s="78" t="s">
        <v>444</v>
      </c>
    </row>
    <row r="57" spans="1:3" ht="39" thickBot="1" x14ac:dyDescent="0.3">
      <c r="A57" s="77" t="s">
        <v>216</v>
      </c>
      <c r="B57" s="39" t="s">
        <v>169</v>
      </c>
      <c r="C57" s="44" t="s">
        <v>170</v>
      </c>
    </row>
    <row r="58" spans="1:3" ht="15.75" thickBot="1" x14ac:dyDescent="0.3">
      <c r="A58" s="50" t="s">
        <v>219</v>
      </c>
      <c r="B58" s="401" t="s">
        <v>220</v>
      </c>
      <c r="C58" s="402"/>
    </row>
    <row r="59" spans="1:3" ht="63.75" x14ac:dyDescent="0.25">
      <c r="A59" s="51" t="s">
        <v>219</v>
      </c>
      <c r="B59" s="79" t="s">
        <v>212</v>
      </c>
      <c r="C59" s="57" t="s">
        <v>442</v>
      </c>
    </row>
    <row r="60" spans="1:3" ht="39" thickBot="1" x14ac:dyDescent="0.3">
      <c r="A60" s="80">
        <v>181</v>
      </c>
      <c r="B60" s="81" t="s">
        <v>169</v>
      </c>
      <c r="C60" s="44" t="s">
        <v>170</v>
      </c>
    </row>
    <row r="61" spans="1:3" x14ac:dyDescent="0.25">
      <c r="A61" s="41">
        <v>182</v>
      </c>
      <c r="B61" s="403" t="s">
        <v>221</v>
      </c>
      <c r="C61" s="404"/>
    </row>
    <row r="62" spans="1:3" ht="67.5" x14ac:dyDescent="0.25">
      <c r="A62" s="35">
        <v>182</v>
      </c>
      <c r="B62" s="70" t="s">
        <v>222</v>
      </c>
      <c r="C62" s="82" t="s">
        <v>223</v>
      </c>
    </row>
    <row r="63" spans="1:3" ht="102.75" x14ac:dyDescent="0.25">
      <c r="A63" s="35">
        <v>182</v>
      </c>
      <c r="B63" s="70" t="s">
        <v>224</v>
      </c>
      <c r="C63" s="82" t="s">
        <v>225</v>
      </c>
    </row>
    <row r="64" spans="1:3" ht="39" x14ac:dyDescent="0.25">
      <c r="A64" s="35" t="s">
        <v>226</v>
      </c>
      <c r="B64" s="83" t="s">
        <v>227</v>
      </c>
      <c r="C64" s="82" t="s">
        <v>228</v>
      </c>
    </row>
    <row r="65" spans="1:3" ht="80.25" x14ac:dyDescent="0.25">
      <c r="A65" s="35">
        <v>182</v>
      </c>
      <c r="B65" s="70" t="s">
        <v>229</v>
      </c>
      <c r="C65" s="82" t="s">
        <v>230</v>
      </c>
    </row>
    <row r="66" spans="1:3" ht="25.5" x14ac:dyDescent="0.25">
      <c r="A66" s="35">
        <v>182</v>
      </c>
      <c r="B66" s="84" t="s">
        <v>231</v>
      </c>
      <c r="C66" s="85" t="s">
        <v>232</v>
      </c>
    </row>
    <row r="67" spans="1:3" ht="39" x14ac:dyDescent="0.25">
      <c r="A67" s="35" t="s">
        <v>226</v>
      </c>
      <c r="B67" s="86" t="s">
        <v>233</v>
      </c>
      <c r="C67" s="87" t="s">
        <v>234</v>
      </c>
    </row>
    <row r="68" spans="1:3" x14ac:dyDescent="0.25">
      <c r="A68" s="35">
        <v>182</v>
      </c>
      <c r="B68" s="84" t="s">
        <v>235</v>
      </c>
      <c r="C68" s="85" t="s">
        <v>236</v>
      </c>
    </row>
    <row r="69" spans="1:3" ht="25.5" x14ac:dyDescent="0.25">
      <c r="A69" s="35" t="s">
        <v>226</v>
      </c>
      <c r="B69" s="84" t="s">
        <v>237</v>
      </c>
      <c r="C69" s="88" t="s">
        <v>238</v>
      </c>
    </row>
    <row r="70" spans="1:3" ht="39" x14ac:dyDescent="0.25">
      <c r="A70" s="35">
        <v>182</v>
      </c>
      <c r="B70" s="84" t="s">
        <v>239</v>
      </c>
      <c r="C70" s="87" t="s">
        <v>240</v>
      </c>
    </row>
    <row r="71" spans="1:3" ht="25.5" x14ac:dyDescent="0.25">
      <c r="A71" s="35">
        <v>182</v>
      </c>
      <c r="B71" s="89" t="s">
        <v>241</v>
      </c>
      <c r="C71" s="85" t="s">
        <v>242</v>
      </c>
    </row>
    <row r="72" spans="1:3" ht="51" x14ac:dyDescent="0.25">
      <c r="A72" s="35">
        <v>182</v>
      </c>
      <c r="B72" s="89" t="s">
        <v>243</v>
      </c>
      <c r="C72" s="85" t="s">
        <v>244</v>
      </c>
    </row>
    <row r="73" spans="1:3" ht="25.5" x14ac:dyDescent="0.25">
      <c r="A73" s="35">
        <v>182</v>
      </c>
      <c r="B73" s="89" t="s">
        <v>245</v>
      </c>
      <c r="C73" s="85" t="s">
        <v>246</v>
      </c>
    </row>
    <row r="74" spans="1:3" ht="70.5" x14ac:dyDescent="0.25">
      <c r="A74" s="35">
        <v>182</v>
      </c>
      <c r="B74" s="70" t="s">
        <v>247</v>
      </c>
      <c r="C74" s="82" t="s">
        <v>248</v>
      </c>
    </row>
    <row r="75" spans="1:3" ht="51" x14ac:dyDescent="0.25">
      <c r="A75" s="35">
        <v>182</v>
      </c>
      <c r="B75" s="84" t="s">
        <v>249</v>
      </c>
      <c r="C75" s="85" t="s">
        <v>250</v>
      </c>
    </row>
    <row r="76" spans="1:3" ht="51" x14ac:dyDescent="0.25">
      <c r="A76" s="35">
        <v>182</v>
      </c>
      <c r="B76" s="84" t="s">
        <v>251</v>
      </c>
      <c r="C76" s="85" t="s">
        <v>252</v>
      </c>
    </row>
    <row r="77" spans="1:3" ht="51" x14ac:dyDescent="0.25">
      <c r="A77" s="35">
        <v>182</v>
      </c>
      <c r="B77" s="84" t="s">
        <v>205</v>
      </c>
      <c r="C77" s="85" t="s">
        <v>206</v>
      </c>
    </row>
    <row r="78" spans="1:3" ht="39" thickBot="1" x14ac:dyDescent="0.3">
      <c r="A78" s="54">
        <v>182</v>
      </c>
      <c r="B78" s="90" t="s">
        <v>169</v>
      </c>
      <c r="C78" s="91" t="s">
        <v>170</v>
      </c>
    </row>
    <row r="79" spans="1:3" ht="30.75" customHeight="1" thickBot="1" x14ac:dyDescent="0.3">
      <c r="A79" s="45">
        <v>188</v>
      </c>
      <c r="B79" s="403" t="s">
        <v>253</v>
      </c>
      <c r="C79" s="405"/>
    </row>
    <row r="80" spans="1:3" ht="51" x14ac:dyDescent="0.25">
      <c r="A80" s="32">
        <v>188</v>
      </c>
      <c r="B80" s="62" t="s">
        <v>251</v>
      </c>
      <c r="C80" s="92" t="s">
        <v>252</v>
      </c>
    </row>
    <row r="81" spans="1:3" ht="51" x14ac:dyDescent="0.25">
      <c r="A81" s="35">
        <v>188</v>
      </c>
      <c r="B81" s="70" t="s">
        <v>205</v>
      </c>
      <c r="C81" s="93" t="s">
        <v>206</v>
      </c>
    </row>
    <row r="82" spans="1:3" ht="51" x14ac:dyDescent="0.25">
      <c r="A82" s="35">
        <v>188</v>
      </c>
      <c r="B82" s="36" t="s">
        <v>254</v>
      </c>
      <c r="C82" s="37" t="s">
        <v>255</v>
      </c>
    </row>
    <row r="83" spans="1:3" ht="25.5" x14ac:dyDescent="0.25">
      <c r="A83" s="35" t="s">
        <v>256</v>
      </c>
      <c r="B83" s="36" t="s">
        <v>197</v>
      </c>
      <c r="C83" s="37" t="s">
        <v>198</v>
      </c>
    </row>
    <row r="84" spans="1:3" ht="51" x14ac:dyDescent="0.25">
      <c r="A84" s="35">
        <v>188</v>
      </c>
      <c r="B84" s="70" t="s">
        <v>207</v>
      </c>
      <c r="C84" s="93" t="s">
        <v>445</v>
      </c>
    </row>
    <row r="85" spans="1:3" ht="51" x14ac:dyDescent="0.25">
      <c r="A85" s="35" t="s">
        <v>256</v>
      </c>
      <c r="B85" s="36" t="s">
        <v>257</v>
      </c>
      <c r="C85" s="37" t="s">
        <v>258</v>
      </c>
    </row>
    <row r="86" spans="1:3" ht="38.25" x14ac:dyDescent="0.25">
      <c r="A86" s="35" t="s">
        <v>256</v>
      </c>
      <c r="B86" s="36" t="s">
        <v>259</v>
      </c>
      <c r="C86" s="37" t="s">
        <v>260</v>
      </c>
    </row>
    <row r="87" spans="1:3" ht="25.5" x14ac:dyDescent="0.25">
      <c r="A87" s="35" t="s">
        <v>256</v>
      </c>
      <c r="B87" s="36" t="s">
        <v>261</v>
      </c>
      <c r="C87" s="37" t="s">
        <v>262</v>
      </c>
    </row>
    <row r="88" spans="1:3" ht="63.75" x14ac:dyDescent="0.25">
      <c r="A88" s="94" t="s">
        <v>256</v>
      </c>
      <c r="B88" s="95" t="s">
        <v>263</v>
      </c>
      <c r="C88" s="96" t="s">
        <v>264</v>
      </c>
    </row>
    <row r="89" spans="1:3" ht="39" thickBot="1" x14ac:dyDescent="0.3">
      <c r="A89" s="38">
        <v>188</v>
      </c>
      <c r="B89" s="39" t="s">
        <v>169</v>
      </c>
      <c r="C89" s="40" t="s">
        <v>170</v>
      </c>
    </row>
    <row r="90" spans="1:3" ht="15.75" thickBot="1" x14ac:dyDescent="0.3">
      <c r="A90" s="97">
        <v>192</v>
      </c>
      <c r="B90" s="394" t="s">
        <v>265</v>
      </c>
      <c r="C90" s="395"/>
    </row>
    <row r="91" spans="1:3" ht="39" thickBot="1" x14ac:dyDescent="0.3">
      <c r="A91" s="55">
        <v>192</v>
      </c>
      <c r="B91" s="56" t="s">
        <v>169</v>
      </c>
      <c r="C91" s="57" t="s">
        <v>170</v>
      </c>
    </row>
    <row r="92" spans="1:3" ht="15.75" thickBot="1" x14ac:dyDescent="0.3">
      <c r="A92" s="45" t="s">
        <v>22</v>
      </c>
      <c r="B92" s="406" t="s">
        <v>266</v>
      </c>
      <c r="C92" s="407"/>
    </row>
    <row r="93" spans="1:3" ht="25.5" x14ac:dyDescent="0.25">
      <c r="A93" s="32" t="s">
        <v>22</v>
      </c>
      <c r="B93" s="98" t="s">
        <v>173</v>
      </c>
      <c r="C93" s="99" t="s">
        <v>174</v>
      </c>
    </row>
    <row r="94" spans="1:3" ht="39" thickBot="1" x14ac:dyDescent="0.3">
      <c r="A94" s="38" t="s">
        <v>22</v>
      </c>
      <c r="B94" s="39" t="s">
        <v>169</v>
      </c>
      <c r="C94" s="69" t="s">
        <v>170</v>
      </c>
    </row>
    <row r="95" spans="1:3" ht="15.75" thickBot="1" x14ac:dyDescent="0.3">
      <c r="A95" s="97">
        <v>322</v>
      </c>
      <c r="B95" s="394" t="s">
        <v>267</v>
      </c>
      <c r="C95" s="395"/>
    </row>
    <row r="96" spans="1:3" ht="51" x14ac:dyDescent="0.25">
      <c r="A96" s="55">
        <v>322</v>
      </c>
      <c r="B96" s="56" t="s">
        <v>254</v>
      </c>
      <c r="C96" s="57" t="s">
        <v>268</v>
      </c>
    </row>
    <row r="97" spans="1:3" ht="38.25" x14ac:dyDescent="0.25">
      <c r="A97" s="54" t="s">
        <v>28</v>
      </c>
      <c r="B97" s="49" t="s">
        <v>169</v>
      </c>
      <c r="C97" s="44" t="s">
        <v>170</v>
      </c>
    </row>
    <row r="98" spans="1:3" x14ac:dyDescent="0.25">
      <c r="A98" s="100" t="s">
        <v>269</v>
      </c>
      <c r="B98" s="396" t="s">
        <v>135</v>
      </c>
      <c r="C98" s="397"/>
    </row>
    <row r="99" spans="1:3" ht="26.25" x14ac:dyDescent="0.25">
      <c r="A99" s="35" t="s">
        <v>269</v>
      </c>
      <c r="B99" s="101" t="s">
        <v>270</v>
      </c>
      <c r="C99" s="102" t="s">
        <v>271</v>
      </c>
    </row>
    <row r="100" spans="1:3" ht="26.25" x14ac:dyDescent="0.25">
      <c r="A100" s="35" t="s">
        <v>269</v>
      </c>
      <c r="B100" s="101" t="s">
        <v>272</v>
      </c>
      <c r="C100" s="102" t="s">
        <v>271</v>
      </c>
    </row>
    <row r="101" spans="1:3" ht="26.25" x14ac:dyDescent="0.25">
      <c r="A101" s="35" t="s">
        <v>269</v>
      </c>
      <c r="B101" s="101" t="s">
        <v>273</v>
      </c>
      <c r="C101" s="102" t="s">
        <v>271</v>
      </c>
    </row>
    <row r="102" spans="1:3" ht="26.25" x14ac:dyDescent="0.25">
      <c r="A102" s="35" t="s">
        <v>269</v>
      </c>
      <c r="B102" s="101" t="s">
        <v>274</v>
      </c>
      <c r="C102" s="102" t="s">
        <v>271</v>
      </c>
    </row>
    <row r="103" spans="1:3" ht="76.5" x14ac:dyDescent="0.25">
      <c r="A103" s="35" t="s">
        <v>269</v>
      </c>
      <c r="B103" s="83" t="s">
        <v>526</v>
      </c>
      <c r="C103" s="37" t="s">
        <v>527</v>
      </c>
    </row>
    <row r="104" spans="1:3" ht="63.75" x14ac:dyDescent="0.25">
      <c r="A104" s="35" t="s">
        <v>269</v>
      </c>
      <c r="B104" s="83" t="s">
        <v>275</v>
      </c>
      <c r="C104" s="37" t="s">
        <v>446</v>
      </c>
    </row>
    <row r="105" spans="1:3" ht="38.25" x14ac:dyDescent="0.25">
      <c r="A105" s="35" t="s">
        <v>269</v>
      </c>
      <c r="B105" s="103" t="s">
        <v>276</v>
      </c>
      <c r="C105" s="104" t="s">
        <v>277</v>
      </c>
    </row>
    <row r="106" spans="1:3" ht="51" x14ac:dyDescent="0.25">
      <c r="A106" s="35" t="s">
        <v>269</v>
      </c>
      <c r="B106" s="36" t="s">
        <v>278</v>
      </c>
      <c r="C106" s="37" t="s">
        <v>279</v>
      </c>
    </row>
    <row r="107" spans="1:3" ht="26.25" x14ac:dyDescent="0.25">
      <c r="A107" s="35" t="s">
        <v>269</v>
      </c>
      <c r="B107" s="83" t="s">
        <v>280</v>
      </c>
      <c r="C107" s="82" t="s">
        <v>281</v>
      </c>
    </row>
    <row r="108" spans="1:3" ht="38.25" x14ac:dyDescent="0.25">
      <c r="A108" s="35" t="s">
        <v>269</v>
      </c>
      <c r="B108" s="103" t="s">
        <v>282</v>
      </c>
      <c r="C108" s="104" t="s">
        <v>283</v>
      </c>
    </row>
    <row r="109" spans="1:3" ht="26.25" x14ac:dyDescent="0.25">
      <c r="A109" s="35" t="s">
        <v>269</v>
      </c>
      <c r="B109" s="36" t="s">
        <v>284</v>
      </c>
      <c r="C109" s="82" t="s">
        <v>285</v>
      </c>
    </row>
    <row r="110" spans="1:3" ht="76.5" x14ac:dyDescent="0.25">
      <c r="A110" s="35" t="s">
        <v>269</v>
      </c>
      <c r="B110" s="83" t="s">
        <v>286</v>
      </c>
      <c r="C110" s="60" t="s">
        <v>287</v>
      </c>
    </row>
    <row r="111" spans="1:3" ht="76.5" x14ac:dyDescent="0.25">
      <c r="A111" s="35" t="s">
        <v>269</v>
      </c>
      <c r="B111" s="83" t="s">
        <v>288</v>
      </c>
      <c r="C111" s="60" t="s">
        <v>289</v>
      </c>
    </row>
    <row r="112" spans="1:3" ht="76.5" x14ac:dyDescent="0.25">
      <c r="A112" s="35" t="s">
        <v>269</v>
      </c>
      <c r="B112" s="83" t="s">
        <v>290</v>
      </c>
      <c r="C112" s="60" t="s">
        <v>291</v>
      </c>
    </row>
    <row r="113" spans="1:3" ht="89.25" x14ac:dyDescent="0.25">
      <c r="A113" s="35" t="s">
        <v>269</v>
      </c>
      <c r="B113" s="83" t="s">
        <v>292</v>
      </c>
      <c r="C113" s="60" t="s">
        <v>293</v>
      </c>
    </row>
    <row r="114" spans="1:3" ht="51" x14ac:dyDescent="0.25">
      <c r="A114" s="35" t="s">
        <v>269</v>
      </c>
      <c r="B114" s="36" t="s">
        <v>528</v>
      </c>
      <c r="C114" s="37" t="s">
        <v>529</v>
      </c>
    </row>
    <row r="115" spans="1:3" ht="38.25" x14ac:dyDescent="0.25">
      <c r="A115" s="35" t="s">
        <v>269</v>
      </c>
      <c r="B115" s="36" t="s">
        <v>192</v>
      </c>
      <c r="C115" s="37" t="s">
        <v>193</v>
      </c>
    </row>
    <row r="116" spans="1:3" ht="63.75" x14ac:dyDescent="0.25">
      <c r="A116" s="35" t="s">
        <v>269</v>
      </c>
      <c r="B116" s="36" t="s">
        <v>212</v>
      </c>
      <c r="C116" s="37" t="s">
        <v>442</v>
      </c>
    </row>
    <row r="117" spans="1:3" ht="38.25" x14ac:dyDescent="0.25">
      <c r="A117" s="35" t="s">
        <v>269</v>
      </c>
      <c r="B117" s="36" t="s">
        <v>169</v>
      </c>
      <c r="C117" s="37" t="s">
        <v>170</v>
      </c>
    </row>
    <row r="118" spans="1:3" ht="25.5" x14ac:dyDescent="0.25">
      <c r="A118" s="35" t="s">
        <v>269</v>
      </c>
      <c r="B118" s="36" t="s">
        <v>294</v>
      </c>
      <c r="C118" s="37" t="s">
        <v>295</v>
      </c>
    </row>
    <row r="119" spans="1:3" ht="26.25" thickBot="1" x14ac:dyDescent="0.3">
      <c r="A119" s="38" t="s">
        <v>269</v>
      </c>
      <c r="B119" s="39" t="s">
        <v>296</v>
      </c>
      <c r="C119" s="40" t="s">
        <v>297</v>
      </c>
    </row>
    <row r="120" spans="1:3" ht="29.25" customHeight="1" thickBot="1" x14ac:dyDescent="0.3">
      <c r="A120" s="105">
        <v>498</v>
      </c>
      <c r="B120" s="394" t="s">
        <v>298</v>
      </c>
      <c r="C120" s="398"/>
    </row>
    <row r="121" spans="1:3" ht="39" thickBot="1" x14ac:dyDescent="0.3">
      <c r="A121" s="38">
        <v>498</v>
      </c>
      <c r="B121" s="39" t="s">
        <v>169</v>
      </c>
      <c r="C121" s="69" t="s">
        <v>170</v>
      </c>
    </row>
  </sheetData>
  <mergeCells count="27">
    <mergeCell ref="B18:C18"/>
    <mergeCell ref="A4:C4"/>
    <mergeCell ref="A5:C5"/>
    <mergeCell ref="B8:C8"/>
    <mergeCell ref="B14:C14"/>
    <mergeCell ref="B16:C16"/>
    <mergeCell ref="B52:C52"/>
    <mergeCell ref="B21:C21"/>
    <mergeCell ref="B24:C24"/>
    <mergeCell ref="B26:C26"/>
    <mergeCell ref="B28:C28"/>
    <mergeCell ref="B33:C33"/>
    <mergeCell ref="B35:C35"/>
    <mergeCell ref="B39:C39"/>
    <mergeCell ref="B41:C41"/>
    <mergeCell ref="B43:C43"/>
    <mergeCell ref="B46:C46"/>
    <mergeCell ref="B50:C50"/>
    <mergeCell ref="B95:C95"/>
    <mergeCell ref="B98:C98"/>
    <mergeCell ref="B120:C120"/>
    <mergeCell ref="B55:C55"/>
    <mergeCell ref="B58:C58"/>
    <mergeCell ref="B61:C61"/>
    <mergeCell ref="B79:C79"/>
    <mergeCell ref="B90:C90"/>
    <mergeCell ref="B92:C9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C3" sqref="C3"/>
    </sheetView>
  </sheetViews>
  <sheetFormatPr defaultRowHeight="15" x14ac:dyDescent="0.25"/>
  <cols>
    <col min="2" max="2" width="19.85546875" customWidth="1"/>
    <col min="3" max="3" width="56.42578125" customWidth="1"/>
  </cols>
  <sheetData>
    <row r="1" spans="1:3" x14ac:dyDescent="0.25">
      <c r="A1" s="26"/>
      <c r="B1" s="26"/>
      <c r="C1" s="106" t="s">
        <v>149</v>
      </c>
    </row>
    <row r="2" spans="1:3" x14ac:dyDescent="0.25">
      <c r="A2" s="26"/>
      <c r="B2" s="26"/>
      <c r="C2" s="106" t="s">
        <v>146</v>
      </c>
    </row>
    <row r="3" spans="1:3" ht="45" x14ac:dyDescent="0.25">
      <c r="A3" s="26"/>
      <c r="B3" s="26"/>
      <c r="C3" s="19" t="s">
        <v>658</v>
      </c>
    </row>
    <row r="4" spans="1:3" ht="41.1" customHeight="1" x14ac:dyDescent="0.25">
      <c r="A4" s="428" t="s">
        <v>580</v>
      </c>
      <c r="B4" s="429"/>
      <c r="C4" s="429"/>
    </row>
    <row r="5" spans="1:3" thickBot="1" x14ac:dyDescent="0.4">
      <c r="A5" s="26"/>
      <c r="B5" s="26"/>
      <c r="C5" s="26" t="s">
        <v>151</v>
      </c>
    </row>
    <row r="6" spans="1:3" ht="64.5" thickBot="1" x14ac:dyDescent="0.3">
      <c r="A6" s="107" t="s">
        <v>152</v>
      </c>
      <c r="B6" s="108" t="s">
        <v>153</v>
      </c>
      <c r="C6" s="109" t="s">
        <v>154</v>
      </c>
    </row>
    <row r="7" spans="1:3" ht="16.5" thickBot="1" x14ac:dyDescent="0.3">
      <c r="A7" s="309">
        <v>460</v>
      </c>
      <c r="B7" s="430" t="s">
        <v>135</v>
      </c>
      <c r="C7" s="431"/>
    </row>
    <row r="8" spans="1:3" ht="25.5" x14ac:dyDescent="0.25">
      <c r="A8" s="32" t="s">
        <v>269</v>
      </c>
      <c r="B8" s="311" t="s">
        <v>484</v>
      </c>
      <c r="C8" s="63" t="s">
        <v>299</v>
      </c>
    </row>
    <row r="9" spans="1:3" ht="25.5" x14ac:dyDescent="0.25">
      <c r="A9" s="35" t="s">
        <v>269</v>
      </c>
      <c r="B9" s="310" t="s">
        <v>485</v>
      </c>
      <c r="C9" s="60" t="s">
        <v>301</v>
      </c>
    </row>
    <row r="10" spans="1:3" s="304" customFormat="1" ht="51" x14ac:dyDescent="0.25">
      <c r="A10" s="35" t="s">
        <v>269</v>
      </c>
      <c r="B10" s="310" t="s">
        <v>489</v>
      </c>
      <c r="C10" s="60" t="s">
        <v>300</v>
      </c>
    </row>
    <row r="11" spans="1:3" ht="39" x14ac:dyDescent="0.25">
      <c r="A11" s="35" t="s">
        <v>269</v>
      </c>
      <c r="B11" s="310" t="s">
        <v>522</v>
      </c>
      <c r="C11" s="82" t="s">
        <v>302</v>
      </c>
    </row>
    <row r="12" spans="1:3" ht="64.5" x14ac:dyDescent="0.25">
      <c r="A12" s="35" t="s">
        <v>269</v>
      </c>
      <c r="B12" s="310" t="s">
        <v>487</v>
      </c>
      <c r="C12" s="82" t="s">
        <v>488</v>
      </c>
    </row>
    <row r="13" spans="1:3" s="365" customFormat="1" ht="26.25" x14ac:dyDescent="0.25">
      <c r="A13" s="35" t="s">
        <v>269</v>
      </c>
      <c r="B13" s="310" t="s">
        <v>636</v>
      </c>
      <c r="C13" s="82" t="s">
        <v>637</v>
      </c>
    </row>
    <row r="14" spans="1:3" ht="51.75" x14ac:dyDescent="0.25">
      <c r="A14" s="35" t="s">
        <v>269</v>
      </c>
      <c r="B14" s="310" t="s">
        <v>491</v>
      </c>
      <c r="C14" s="82" t="s">
        <v>492</v>
      </c>
    </row>
    <row r="15" spans="1:3" s="304" customFormat="1" ht="52.5" customHeight="1" x14ac:dyDescent="0.25">
      <c r="A15" s="35" t="s">
        <v>269</v>
      </c>
      <c r="B15" s="310" t="s">
        <v>525</v>
      </c>
      <c r="C15" s="82" t="s">
        <v>581</v>
      </c>
    </row>
    <row r="16" spans="1:3" ht="51.75" x14ac:dyDescent="0.25">
      <c r="A16" s="35" t="s">
        <v>269</v>
      </c>
      <c r="B16" s="310" t="s">
        <v>490</v>
      </c>
      <c r="C16" s="82" t="s">
        <v>447</v>
      </c>
    </row>
    <row r="17" spans="1:3" ht="76.5" x14ac:dyDescent="0.25">
      <c r="A17" s="35" t="s">
        <v>269</v>
      </c>
      <c r="B17" s="310" t="s">
        <v>486</v>
      </c>
      <c r="C17" s="60" t="s">
        <v>303</v>
      </c>
    </row>
    <row r="18" spans="1:3" x14ac:dyDescent="0.25">
      <c r="A18" s="35" t="s">
        <v>269</v>
      </c>
      <c r="B18" s="310" t="s">
        <v>493</v>
      </c>
      <c r="C18" s="71" t="s">
        <v>304</v>
      </c>
    </row>
    <row r="19" spans="1:3" ht="51" x14ac:dyDescent="0.25">
      <c r="A19" s="35" t="s">
        <v>269</v>
      </c>
      <c r="B19" s="310" t="s">
        <v>498</v>
      </c>
      <c r="C19" s="60" t="s">
        <v>499</v>
      </c>
    </row>
    <row r="20" spans="1:3" ht="38.25" x14ac:dyDescent="0.25">
      <c r="A20" s="35" t="s">
        <v>269</v>
      </c>
      <c r="B20" s="310" t="s">
        <v>497</v>
      </c>
      <c r="C20" s="60" t="s">
        <v>305</v>
      </c>
    </row>
    <row r="21" spans="1:3" ht="25.5" x14ac:dyDescent="0.25">
      <c r="A21" s="35" t="s">
        <v>269</v>
      </c>
      <c r="B21" s="310" t="s">
        <v>523</v>
      </c>
      <c r="C21" s="71" t="s">
        <v>306</v>
      </c>
    </row>
    <row r="22" spans="1:3" ht="38.25" x14ac:dyDescent="0.25">
      <c r="A22" s="35" t="s">
        <v>269</v>
      </c>
      <c r="B22" s="310" t="s">
        <v>494</v>
      </c>
      <c r="C22" s="60" t="s">
        <v>307</v>
      </c>
    </row>
    <row r="23" spans="1:3" ht="89.25" x14ac:dyDescent="0.25">
      <c r="A23" s="35" t="s">
        <v>269</v>
      </c>
      <c r="B23" s="310" t="s">
        <v>500</v>
      </c>
      <c r="C23" s="319" t="s">
        <v>501</v>
      </c>
    </row>
    <row r="24" spans="1:3" ht="63.75" x14ac:dyDescent="0.25">
      <c r="A24" s="35" t="s">
        <v>269</v>
      </c>
      <c r="B24" s="310" t="s">
        <v>502</v>
      </c>
      <c r="C24" s="60" t="s">
        <v>524</v>
      </c>
    </row>
    <row r="25" spans="1:3" ht="51.75" x14ac:dyDescent="0.25">
      <c r="A25" s="35" t="s">
        <v>269</v>
      </c>
      <c r="B25" s="310" t="s">
        <v>495</v>
      </c>
      <c r="C25" s="320" t="s">
        <v>496</v>
      </c>
    </row>
    <row r="26" spans="1:3" x14ac:dyDescent="0.25">
      <c r="A26" s="35" t="s">
        <v>269</v>
      </c>
      <c r="B26" s="310" t="s">
        <v>503</v>
      </c>
      <c r="C26" s="320" t="s">
        <v>308</v>
      </c>
    </row>
    <row r="27" spans="1:3" x14ac:dyDescent="0.25">
      <c r="A27" s="35" t="s">
        <v>269</v>
      </c>
      <c r="B27" s="110" t="s">
        <v>521</v>
      </c>
      <c r="C27" s="71" t="s">
        <v>309</v>
      </c>
    </row>
    <row r="28" spans="1:3" ht="51" x14ac:dyDescent="0.25">
      <c r="A28" s="35" t="s">
        <v>269</v>
      </c>
      <c r="B28" s="310" t="s">
        <v>507</v>
      </c>
      <c r="C28" s="71" t="s">
        <v>310</v>
      </c>
    </row>
    <row r="29" spans="1:3" ht="51" x14ac:dyDescent="0.25">
      <c r="A29" s="35" t="s">
        <v>269</v>
      </c>
      <c r="B29" s="310" t="s">
        <v>504</v>
      </c>
      <c r="C29" s="60" t="s">
        <v>311</v>
      </c>
    </row>
    <row r="30" spans="1:3" ht="38.25" x14ac:dyDescent="0.25">
      <c r="A30" s="114">
        <v>460</v>
      </c>
      <c r="B30" s="310" t="s">
        <v>505</v>
      </c>
      <c r="C30" s="60" t="s">
        <v>312</v>
      </c>
    </row>
    <row r="31" spans="1:3" ht="52.5" customHeight="1" x14ac:dyDescent="0.25">
      <c r="A31" s="114">
        <v>460</v>
      </c>
      <c r="B31" s="310" t="s">
        <v>506</v>
      </c>
      <c r="C31" s="60" t="s">
        <v>448</v>
      </c>
    </row>
    <row r="32" spans="1:3" s="304" customFormat="1" ht="52.5" customHeight="1" x14ac:dyDescent="0.25">
      <c r="A32" s="114"/>
      <c r="B32" s="310" t="s">
        <v>508</v>
      </c>
      <c r="C32" s="82" t="s">
        <v>509</v>
      </c>
    </row>
    <row r="33" spans="1:7" s="304" customFormat="1" ht="52.5" customHeight="1" x14ac:dyDescent="0.25">
      <c r="A33" s="114"/>
      <c r="B33" s="310" t="s">
        <v>511</v>
      </c>
      <c r="C33" s="82" t="s">
        <v>510</v>
      </c>
    </row>
    <row r="34" spans="1:7" ht="25.5" x14ac:dyDescent="0.25">
      <c r="A34" s="35" t="s">
        <v>269</v>
      </c>
      <c r="B34" s="310" t="s">
        <v>512</v>
      </c>
      <c r="C34" s="60" t="s">
        <v>313</v>
      </c>
    </row>
    <row r="35" spans="1:7" ht="25.5" x14ac:dyDescent="0.25">
      <c r="A35" s="35" t="s">
        <v>269</v>
      </c>
      <c r="B35" s="310" t="s">
        <v>513</v>
      </c>
      <c r="C35" s="71" t="s">
        <v>314</v>
      </c>
    </row>
    <row r="36" spans="1:7" ht="25.5" x14ac:dyDescent="0.25">
      <c r="A36" s="35"/>
      <c r="B36" s="310" t="s">
        <v>514</v>
      </c>
      <c r="C36" s="60" t="s">
        <v>515</v>
      </c>
    </row>
    <row r="37" spans="1:7" ht="38.25" x14ac:dyDescent="0.25">
      <c r="A37" s="35" t="s">
        <v>269</v>
      </c>
      <c r="B37" s="113" t="s">
        <v>315</v>
      </c>
      <c r="C37" s="60" t="s">
        <v>316</v>
      </c>
    </row>
    <row r="38" spans="1:7" ht="25.5" x14ac:dyDescent="0.25">
      <c r="A38" s="35" t="s">
        <v>269</v>
      </c>
      <c r="B38" s="112" t="s">
        <v>317</v>
      </c>
      <c r="C38" s="60" t="s">
        <v>318</v>
      </c>
    </row>
    <row r="39" spans="1:7" ht="25.5" x14ac:dyDescent="0.25">
      <c r="A39" s="35" t="s">
        <v>269</v>
      </c>
      <c r="B39" s="112" t="s">
        <v>319</v>
      </c>
      <c r="C39" s="60" t="s">
        <v>320</v>
      </c>
      <c r="F39" s="205"/>
      <c r="G39" s="206"/>
    </row>
    <row r="40" spans="1:7" ht="76.5" x14ac:dyDescent="0.25">
      <c r="A40" s="114">
        <v>460</v>
      </c>
      <c r="B40" s="115" t="s">
        <v>321</v>
      </c>
      <c r="C40" s="60" t="s">
        <v>322</v>
      </c>
    </row>
    <row r="41" spans="1:7" ht="51" x14ac:dyDescent="0.25">
      <c r="A41" s="114">
        <v>460</v>
      </c>
      <c r="B41" s="310" t="s">
        <v>516</v>
      </c>
      <c r="C41" s="60" t="s">
        <v>517</v>
      </c>
    </row>
    <row r="42" spans="1:7" ht="51" x14ac:dyDescent="0.25">
      <c r="A42" s="114">
        <v>460</v>
      </c>
      <c r="B42" s="310" t="s">
        <v>518</v>
      </c>
      <c r="C42" s="60" t="s">
        <v>323</v>
      </c>
    </row>
    <row r="43" spans="1:7" ht="25.5" x14ac:dyDescent="0.25">
      <c r="A43" s="114">
        <v>460</v>
      </c>
      <c r="B43" s="113" t="s">
        <v>324</v>
      </c>
      <c r="C43" s="60" t="s">
        <v>449</v>
      </c>
    </row>
    <row r="44" spans="1:7" ht="25.5" x14ac:dyDescent="0.25">
      <c r="A44" s="114">
        <v>460</v>
      </c>
      <c r="B44" s="113" t="s">
        <v>325</v>
      </c>
      <c r="C44" s="319" t="s">
        <v>326</v>
      </c>
    </row>
    <row r="45" spans="1:7" ht="25.5" x14ac:dyDescent="0.25">
      <c r="A45" s="114">
        <v>460</v>
      </c>
      <c r="B45" s="113" t="s">
        <v>327</v>
      </c>
      <c r="C45" s="60" t="s">
        <v>328</v>
      </c>
    </row>
    <row r="46" spans="1:7" ht="39.75" thickBot="1" x14ac:dyDescent="0.3">
      <c r="A46" s="116">
        <v>460</v>
      </c>
      <c r="B46" s="189" t="s">
        <v>519</v>
      </c>
      <c r="C46" s="65" t="s">
        <v>520</v>
      </c>
    </row>
  </sheetData>
  <mergeCells count="2">
    <mergeCell ref="A4:C4"/>
    <mergeCell ref="B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2" sqref="C2"/>
    </sheetView>
  </sheetViews>
  <sheetFormatPr defaultRowHeight="15" x14ac:dyDescent="0.25"/>
  <cols>
    <col min="2" max="2" width="21" customWidth="1"/>
    <col min="3" max="3" width="52.85546875" customWidth="1"/>
  </cols>
  <sheetData>
    <row r="1" spans="1:3" ht="24.95" customHeight="1" x14ac:dyDescent="0.25">
      <c r="A1" s="26"/>
      <c r="B1" s="26"/>
      <c r="C1" s="106" t="s">
        <v>329</v>
      </c>
    </row>
    <row r="2" spans="1:3" ht="45" x14ac:dyDescent="0.25">
      <c r="A2" s="26"/>
      <c r="B2" s="26"/>
      <c r="C2" s="19" t="s">
        <v>658</v>
      </c>
    </row>
    <row r="3" spans="1:3" ht="37.5" customHeight="1" x14ac:dyDescent="0.25">
      <c r="A3" s="432" t="s">
        <v>582</v>
      </c>
      <c r="B3" s="432"/>
      <c r="C3" s="432"/>
    </row>
    <row r="4" spans="1:3" thickBot="1" x14ac:dyDescent="0.4">
      <c r="A4" s="26"/>
      <c r="B4" s="26"/>
      <c r="C4" s="26"/>
    </row>
    <row r="5" spans="1:3" ht="64.5" thickBot="1" x14ac:dyDescent="0.3">
      <c r="A5" s="117" t="s">
        <v>330</v>
      </c>
      <c r="B5" s="117" t="s">
        <v>331</v>
      </c>
      <c r="C5" s="117" t="s">
        <v>332</v>
      </c>
    </row>
    <row r="6" spans="1:3" ht="15.75" thickBot="1" x14ac:dyDescent="0.3">
      <c r="A6" s="118">
        <v>460</v>
      </c>
      <c r="B6" s="433" t="s">
        <v>333</v>
      </c>
      <c r="C6" s="434"/>
    </row>
    <row r="7" spans="1:3" ht="25.5" x14ac:dyDescent="0.25">
      <c r="A7" s="119">
        <v>460</v>
      </c>
      <c r="B7" s="120" t="s">
        <v>334</v>
      </c>
      <c r="C7" s="121" t="s">
        <v>335</v>
      </c>
    </row>
    <row r="8" spans="1:3" ht="28.5" customHeight="1" x14ac:dyDescent="0.25">
      <c r="A8" s="122">
        <v>460</v>
      </c>
      <c r="B8" s="123" t="s">
        <v>336</v>
      </c>
      <c r="C8" s="111" t="s">
        <v>450</v>
      </c>
    </row>
    <row r="9" spans="1:3" ht="39" customHeight="1" x14ac:dyDescent="0.25">
      <c r="A9" s="122">
        <v>460</v>
      </c>
      <c r="B9" s="123" t="s">
        <v>337</v>
      </c>
      <c r="C9" s="111" t="s">
        <v>451</v>
      </c>
    </row>
    <row r="10" spans="1:3" ht="43.5" customHeight="1" x14ac:dyDescent="0.25">
      <c r="A10" s="122">
        <v>460</v>
      </c>
      <c r="B10" s="123" t="s">
        <v>338</v>
      </c>
      <c r="C10" s="111" t="s">
        <v>452</v>
      </c>
    </row>
    <row r="11" spans="1:3" ht="25.5" x14ac:dyDescent="0.25">
      <c r="A11" s="122">
        <v>460</v>
      </c>
      <c r="B11" s="123" t="s">
        <v>339</v>
      </c>
      <c r="C11" s="111" t="s">
        <v>340</v>
      </c>
    </row>
    <row r="12" spans="1:3" ht="25.5" x14ac:dyDescent="0.25">
      <c r="A12" s="122">
        <v>460</v>
      </c>
      <c r="B12" s="123" t="s">
        <v>341</v>
      </c>
      <c r="C12" s="111" t="s">
        <v>342</v>
      </c>
    </row>
    <row r="13" spans="1:3" ht="79.5" customHeight="1" x14ac:dyDescent="0.25">
      <c r="A13" s="122">
        <v>460</v>
      </c>
      <c r="B13" s="123" t="s">
        <v>453</v>
      </c>
      <c r="C13" s="111" t="s">
        <v>454</v>
      </c>
    </row>
    <row r="14" spans="1:3" ht="38.25" x14ac:dyDescent="0.25">
      <c r="A14" s="122">
        <v>460</v>
      </c>
      <c r="B14" s="123" t="s">
        <v>343</v>
      </c>
      <c r="C14" s="111" t="s">
        <v>344</v>
      </c>
    </row>
    <row r="15" spans="1:3" ht="38.25" x14ac:dyDescent="0.25">
      <c r="A15" s="122">
        <v>460</v>
      </c>
      <c r="B15" s="123" t="s">
        <v>345</v>
      </c>
      <c r="C15" s="111" t="s">
        <v>346</v>
      </c>
    </row>
    <row r="16" spans="1:3" ht="38.25" x14ac:dyDescent="0.25">
      <c r="A16" s="122">
        <v>460</v>
      </c>
      <c r="B16" s="123" t="s">
        <v>347</v>
      </c>
      <c r="C16" s="111" t="s">
        <v>348</v>
      </c>
    </row>
    <row r="17" spans="1:3" ht="51.75" thickBot="1" x14ac:dyDescent="0.3">
      <c r="A17" s="124">
        <v>460</v>
      </c>
      <c r="B17" s="125" t="s">
        <v>349</v>
      </c>
      <c r="C17" s="126" t="s">
        <v>350</v>
      </c>
    </row>
  </sheetData>
  <mergeCells count="2">
    <mergeCell ref="A3:C3"/>
    <mergeCell ref="B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4"/>
  <sheetViews>
    <sheetView showGridLines="0" workbookViewId="0">
      <selection activeCell="E3" sqref="E3:F3"/>
    </sheetView>
  </sheetViews>
  <sheetFormatPr defaultColWidth="9.140625" defaultRowHeight="12.75" x14ac:dyDescent="0.2"/>
  <cols>
    <col min="1" max="1" width="44.8554687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17.85546875" style="1" customWidth="1"/>
    <col min="8" max="246" width="9.140625" style="1" customWidth="1"/>
    <col min="247" max="16384" width="9.140625" style="1"/>
  </cols>
  <sheetData>
    <row r="1" spans="1:7" ht="12.75" customHeight="1" x14ac:dyDescent="0.2">
      <c r="E1" s="437" t="s">
        <v>351</v>
      </c>
      <c r="F1" s="437"/>
    </row>
    <row r="2" spans="1:7" ht="12.75" customHeight="1" x14ac:dyDescent="0.2">
      <c r="E2" s="437" t="s">
        <v>137</v>
      </c>
      <c r="F2" s="437"/>
    </row>
    <row r="3" spans="1:7" ht="46.5" customHeight="1" x14ac:dyDescent="0.2">
      <c r="E3" s="438" t="s">
        <v>659</v>
      </c>
      <c r="F3" s="438"/>
    </row>
    <row r="4" spans="1:7" ht="66.75" customHeight="1" x14ac:dyDescent="0.25">
      <c r="A4" s="435" t="s">
        <v>654</v>
      </c>
      <c r="B4" s="436"/>
      <c r="C4" s="436"/>
      <c r="D4" s="436"/>
      <c r="E4" s="436"/>
      <c r="F4" s="436"/>
      <c r="G4" s="3"/>
    </row>
    <row r="5" spans="1:7" ht="12.75" customHeight="1" x14ac:dyDescent="0.35">
      <c r="A5" s="12"/>
      <c r="B5" s="12"/>
      <c r="C5" s="12"/>
      <c r="D5" s="12"/>
      <c r="E5" s="12"/>
      <c r="F5" s="12"/>
      <c r="G5" s="3"/>
    </row>
    <row r="6" spans="1:7" ht="12.75" customHeight="1" x14ac:dyDescent="0.25">
      <c r="A6" s="5"/>
      <c r="B6" s="5"/>
      <c r="C6" s="5"/>
      <c r="D6" s="5"/>
      <c r="E6" s="5"/>
      <c r="F6" s="6"/>
      <c r="G6" s="3"/>
    </row>
    <row r="7" spans="1:7" ht="11.25" customHeight="1" thickBot="1" x14ac:dyDescent="0.25">
      <c r="A7" s="4"/>
      <c r="B7" s="2"/>
      <c r="C7" s="4"/>
      <c r="D7" s="4"/>
      <c r="E7" s="4"/>
      <c r="F7" s="7" t="s">
        <v>136</v>
      </c>
      <c r="G7" s="3"/>
    </row>
    <row r="8" spans="1:7" ht="19.7" customHeight="1" thickBot="1" x14ac:dyDescent="0.25">
      <c r="A8" s="372" t="s">
        <v>134</v>
      </c>
      <c r="B8" s="373" t="s">
        <v>133</v>
      </c>
      <c r="C8" s="373" t="s">
        <v>132</v>
      </c>
      <c r="D8" s="373" t="s">
        <v>131</v>
      </c>
      <c r="E8" s="373" t="s">
        <v>130</v>
      </c>
      <c r="F8" s="374" t="s">
        <v>129</v>
      </c>
      <c r="G8" s="3"/>
    </row>
    <row r="9" spans="1:7" x14ac:dyDescent="0.2">
      <c r="A9" s="215" t="s">
        <v>455</v>
      </c>
      <c r="B9" s="216">
        <v>1</v>
      </c>
      <c r="C9" s="216">
        <v>0</v>
      </c>
      <c r="D9" s="217" t="s">
        <v>1</v>
      </c>
      <c r="E9" s="306" t="s">
        <v>0</v>
      </c>
      <c r="F9" s="218">
        <v>64389800</v>
      </c>
      <c r="G9" s="5"/>
    </row>
    <row r="10" spans="1:7" ht="22.5" x14ac:dyDescent="0.2">
      <c r="A10" s="219" t="s">
        <v>128</v>
      </c>
      <c r="B10" s="220">
        <v>1</v>
      </c>
      <c r="C10" s="220">
        <v>2</v>
      </c>
      <c r="D10" s="221" t="s">
        <v>1</v>
      </c>
      <c r="E10" s="307" t="s">
        <v>0</v>
      </c>
      <c r="F10" s="208">
        <v>1486500</v>
      </c>
      <c r="G10" s="5"/>
    </row>
    <row r="11" spans="1:7" x14ac:dyDescent="0.2">
      <c r="A11" s="219" t="s">
        <v>127</v>
      </c>
      <c r="B11" s="220">
        <v>1</v>
      </c>
      <c r="C11" s="220">
        <v>2</v>
      </c>
      <c r="D11" s="221" t="s">
        <v>126</v>
      </c>
      <c r="E11" s="307" t="s">
        <v>0</v>
      </c>
      <c r="F11" s="208">
        <v>1486500</v>
      </c>
      <c r="G11" s="5"/>
    </row>
    <row r="12" spans="1:7" ht="22.5" x14ac:dyDescent="0.2">
      <c r="A12" s="219" t="s">
        <v>106</v>
      </c>
      <c r="B12" s="220">
        <v>1</v>
      </c>
      <c r="C12" s="220">
        <v>2</v>
      </c>
      <c r="D12" s="221" t="s">
        <v>126</v>
      </c>
      <c r="E12" s="307" t="s">
        <v>105</v>
      </c>
      <c r="F12" s="208">
        <v>1141700</v>
      </c>
      <c r="G12" s="5"/>
    </row>
    <row r="13" spans="1:7" ht="33.75" x14ac:dyDescent="0.2">
      <c r="A13" s="219" t="s">
        <v>418</v>
      </c>
      <c r="B13" s="220">
        <v>1</v>
      </c>
      <c r="C13" s="220">
        <v>2</v>
      </c>
      <c r="D13" s="221" t="s">
        <v>126</v>
      </c>
      <c r="E13" s="307" t="s">
        <v>201</v>
      </c>
      <c r="F13" s="208">
        <v>344800</v>
      </c>
      <c r="G13" s="5"/>
    </row>
    <row r="14" spans="1:7" ht="33.75" x14ac:dyDescent="0.2">
      <c r="A14" s="219" t="s">
        <v>125</v>
      </c>
      <c r="B14" s="220">
        <v>1</v>
      </c>
      <c r="C14" s="220">
        <v>3</v>
      </c>
      <c r="D14" s="221" t="s">
        <v>1</v>
      </c>
      <c r="E14" s="307" t="s">
        <v>0</v>
      </c>
      <c r="F14" s="208">
        <v>2391000</v>
      </c>
      <c r="G14" s="5"/>
    </row>
    <row r="15" spans="1:7" ht="22.5" x14ac:dyDescent="0.2">
      <c r="A15" s="219" t="s">
        <v>95</v>
      </c>
      <c r="B15" s="220">
        <v>1</v>
      </c>
      <c r="C15" s="220">
        <v>3</v>
      </c>
      <c r="D15" s="221" t="s">
        <v>94</v>
      </c>
      <c r="E15" s="307" t="s">
        <v>0</v>
      </c>
      <c r="F15" s="208">
        <v>142000</v>
      </c>
      <c r="G15" s="5"/>
    </row>
    <row r="16" spans="1:7" ht="33.75" x14ac:dyDescent="0.2">
      <c r="A16" s="219" t="s">
        <v>104</v>
      </c>
      <c r="B16" s="220">
        <v>1</v>
      </c>
      <c r="C16" s="220">
        <v>3</v>
      </c>
      <c r="D16" s="221" t="s">
        <v>94</v>
      </c>
      <c r="E16" s="307" t="s">
        <v>103</v>
      </c>
      <c r="F16" s="208">
        <v>83300</v>
      </c>
      <c r="G16" s="5"/>
    </row>
    <row r="17" spans="1:7" ht="22.5" x14ac:dyDescent="0.2">
      <c r="A17" s="219" t="s">
        <v>40</v>
      </c>
      <c r="B17" s="220">
        <v>1</v>
      </c>
      <c r="C17" s="220">
        <v>3</v>
      </c>
      <c r="D17" s="221" t="s">
        <v>94</v>
      </c>
      <c r="E17" s="307" t="s">
        <v>39</v>
      </c>
      <c r="F17" s="208">
        <v>32000</v>
      </c>
      <c r="G17" s="5"/>
    </row>
    <row r="18" spans="1:7" ht="22.5" x14ac:dyDescent="0.2">
      <c r="A18" s="219" t="s">
        <v>25</v>
      </c>
      <c r="B18" s="220">
        <v>1</v>
      </c>
      <c r="C18" s="220">
        <v>3</v>
      </c>
      <c r="D18" s="221" t="s">
        <v>94</v>
      </c>
      <c r="E18" s="307" t="s">
        <v>24</v>
      </c>
      <c r="F18" s="208">
        <v>25000</v>
      </c>
      <c r="G18" s="5"/>
    </row>
    <row r="19" spans="1:7" x14ac:dyDescent="0.2">
      <c r="A19" s="219" t="s">
        <v>425</v>
      </c>
      <c r="B19" s="220">
        <v>1</v>
      </c>
      <c r="C19" s="220">
        <v>3</v>
      </c>
      <c r="D19" s="221" t="s">
        <v>94</v>
      </c>
      <c r="E19" s="307" t="s">
        <v>426</v>
      </c>
      <c r="F19" s="208">
        <v>1700</v>
      </c>
      <c r="G19" s="5"/>
    </row>
    <row r="20" spans="1:7" ht="22.5" x14ac:dyDescent="0.2">
      <c r="A20" s="219" t="s">
        <v>124</v>
      </c>
      <c r="B20" s="220">
        <v>1</v>
      </c>
      <c r="C20" s="220">
        <v>3</v>
      </c>
      <c r="D20" s="221" t="s">
        <v>123</v>
      </c>
      <c r="E20" s="307" t="s">
        <v>0</v>
      </c>
      <c r="F20" s="208">
        <v>1056600</v>
      </c>
      <c r="G20" s="5"/>
    </row>
    <row r="21" spans="1:7" ht="22.5" x14ac:dyDescent="0.2">
      <c r="A21" s="219" t="s">
        <v>106</v>
      </c>
      <c r="B21" s="220">
        <v>1</v>
      </c>
      <c r="C21" s="220">
        <v>3</v>
      </c>
      <c r="D21" s="221" t="s">
        <v>123</v>
      </c>
      <c r="E21" s="307" t="s">
        <v>105</v>
      </c>
      <c r="F21" s="208">
        <v>811500</v>
      </c>
      <c r="G21" s="5"/>
    </row>
    <row r="22" spans="1:7" ht="33.75" x14ac:dyDescent="0.2">
      <c r="A22" s="219" t="s">
        <v>418</v>
      </c>
      <c r="B22" s="220">
        <v>1</v>
      </c>
      <c r="C22" s="220">
        <v>3</v>
      </c>
      <c r="D22" s="221" t="s">
        <v>123</v>
      </c>
      <c r="E22" s="307" t="s">
        <v>201</v>
      </c>
      <c r="F22" s="208">
        <v>245100</v>
      </c>
      <c r="G22" s="5"/>
    </row>
    <row r="23" spans="1:7" ht="67.5" x14ac:dyDescent="0.2">
      <c r="A23" s="219" t="s">
        <v>7</v>
      </c>
      <c r="B23" s="220">
        <v>1</v>
      </c>
      <c r="C23" s="220">
        <v>3</v>
      </c>
      <c r="D23" s="221" t="s">
        <v>6</v>
      </c>
      <c r="E23" s="307" t="s">
        <v>0</v>
      </c>
      <c r="F23" s="208">
        <v>1192400</v>
      </c>
      <c r="G23" s="5"/>
    </row>
    <row r="24" spans="1:7" ht="22.5" x14ac:dyDescent="0.2">
      <c r="A24" s="219" t="s">
        <v>106</v>
      </c>
      <c r="B24" s="220">
        <v>1</v>
      </c>
      <c r="C24" s="220">
        <v>3</v>
      </c>
      <c r="D24" s="221" t="s">
        <v>6</v>
      </c>
      <c r="E24" s="307" t="s">
        <v>105</v>
      </c>
      <c r="F24" s="208">
        <v>749600</v>
      </c>
      <c r="G24" s="5"/>
    </row>
    <row r="25" spans="1:7" ht="33.75" x14ac:dyDescent="0.2">
      <c r="A25" s="219" t="s">
        <v>418</v>
      </c>
      <c r="B25" s="220">
        <v>1</v>
      </c>
      <c r="C25" s="220">
        <v>3</v>
      </c>
      <c r="D25" s="221" t="s">
        <v>6</v>
      </c>
      <c r="E25" s="307" t="s">
        <v>201</v>
      </c>
      <c r="F25" s="208">
        <v>226400</v>
      </c>
      <c r="G25" s="5"/>
    </row>
    <row r="26" spans="1:7" ht="22.5" x14ac:dyDescent="0.2">
      <c r="A26" s="219" t="s">
        <v>25</v>
      </c>
      <c r="B26" s="220">
        <v>1</v>
      </c>
      <c r="C26" s="220">
        <v>3</v>
      </c>
      <c r="D26" s="221" t="s">
        <v>6</v>
      </c>
      <c r="E26" s="307" t="s">
        <v>24</v>
      </c>
      <c r="F26" s="208">
        <v>216400</v>
      </c>
      <c r="G26" s="5"/>
    </row>
    <row r="27" spans="1:7" ht="45" x14ac:dyDescent="0.2">
      <c r="A27" s="219" t="s">
        <v>122</v>
      </c>
      <c r="B27" s="220">
        <v>1</v>
      </c>
      <c r="C27" s="220">
        <v>4</v>
      </c>
      <c r="D27" s="221" t="s">
        <v>1</v>
      </c>
      <c r="E27" s="307" t="s">
        <v>0</v>
      </c>
      <c r="F27" s="208">
        <v>30644900</v>
      </c>
      <c r="G27" s="5"/>
    </row>
    <row r="28" spans="1:7" ht="22.5" x14ac:dyDescent="0.2">
      <c r="A28" s="219" t="s">
        <v>121</v>
      </c>
      <c r="B28" s="220">
        <v>1</v>
      </c>
      <c r="C28" s="220">
        <v>4</v>
      </c>
      <c r="D28" s="221" t="s">
        <v>120</v>
      </c>
      <c r="E28" s="307" t="s">
        <v>0</v>
      </c>
      <c r="F28" s="208">
        <v>500000</v>
      </c>
      <c r="G28" s="5"/>
    </row>
    <row r="29" spans="1:7" ht="33.75" x14ac:dyDescent="0.2">
      <c r="A29" s="219" t="s">
        <v>104</v>
      </c>
      <c r="B29" s="220">
        <v>1</v>
      </c>
      <c r="C29" s="220">
        <v>4</v>
      </c>
      <c r="D29" s="221" t="s">
        <v>120</v>
      </c>
      <c r="E29" s="307" t="s">
        <v>103</v>
      </c>
      <c r="F29" s="208">
        <v>500000</v>
      </c>
      <c r="G29" s="5"/>
    </row>
    <row r="30" spans="1:7" ht="22.5" x14ac:dyDescent="0.2">
      <c r="A30" s="219" t="s">
        <v>95</v>
      </c>
      <c r="B30" s="220">
        <v>1</v>
      </c>
      <c r="C30" s="220">
        <v>4</v>
      </c>
      <c r="D30" s="221" t="s">
        <v>94</v>
      </c>
      <c r="E30" s="307" t="s">
        <v>0</v>
      </c>
      <c r="F30" s="208">
        <v>2230000</v>
      </c>
      <c r="G30" s="5"/>
    </row>
    <row r="31" spans="1:7" ht="22.5" x14ac:dyDescent="0.2">
      <c r="A31" s="219" t="s">
        <v>40</v>
      </c>
      <c r="B31" s="220">
        <v>1</v>
      </c>
      <c r="C31" s="220">
        <v>4</v>
      </c>
      <c r="D31" s="221" t="s">
        <v>94</v>
      </c>
      <c r="E31" s="307" t="s">
        <v>39</v>
      </c>
      <c r="F31" s="208">
        <v>1740000</v>
      </c>
      <c r="G31" s="5"/>
    </row>
    <row r="32" spans="1:7" ht="22.5" x14ac:dyDescent="0.2">
      <c r="A32" s="219" t="s">
        <v>25</v>
      </c>
      <c r="B32" s="220">
        <v>1</v>
      </c>
      <c r="C32" s="220">
        <v>4</v>
      </c>
      <c r="D32" s="221" t="s">
        <v>94</v>
      </c>
      <c r="E32" s="307" t="s">
        <v>24</v>
      </c>
      <c r="F32" s="208">
        <v>490000</v>
      </c>
      <c r="G32" s="5"/>
    </row>
    <row r="33" spans="1:7" ht="22.5" x14ac:dyDescent="0.2">
      <c r="A33" s="219" t="s">
        <v>115</v>
      </c>
      <c r="B33" s="220">
        <v>1</v>
      </c>
      <c r="C33" s="220">
        <v>4</v>
      </c>
      <c r="D33" s="221" t="s">
        <v>456</v>
      </c>
      <c r="E33" s="307" t="s">
        <v>0</v>
      </c>
      <c r="F33" s="208">
        <v>535600</v>
      </c>
      <c r="G33" s="5"/>
    </row>
    <row r="34" spans="1:7" ht="22.5" x14ac:dyDescent="0.2">
      <c r="A34" s="219" t="s">
        <v>106</v>
      </c>
      <c r="B34" s="220">
        <v>1</v>
      </c>
      <c r="C34" s="220">
        <v>4</v>
      </c>
      <c r="D34" s="221" t="s">
        <v>456</v>
      </c>
      <c r="E34" s="307" t="s">
        <v>105</v>
      </c>
      <c r="F34" s="208">
        <v>328500</v>
      </c>
      <c r="G34" s="5"/>
    </row>
    <row r="35" spans="1:7" ht="33.75" x14ac:dyDescent="0.2">
      <c r="A35" s="219" t="s">
        <v>104</v>
      </c>
      <c r="B35" s="220">
        <v>1</v>
      </c>
      <c r="C35" s="220">
        <v>4</v>
      </c>
      <c r="D35" s="221" t="s">
        <v>456</v>
      </c>
      <c r="E35" s="307" t="s">
        <v>103</v>
      </c>
      <c r="F35" s="208">
        <v>10000</v>
      </c>
      <c r="G35" s="5"/>
    </row>
    <row r="36" spans="1:7" ht="33.75" x14ac:dyDescent="0.2">
      <c r="A36" s="219" t="s">
        <v>418</v>
      </c>
      <c r="B36" s="220">
        <v>1</v>
      </c>
      <c r="C36" s="220">
        <v>4</v>
      </c>
      <c r="D36" s="221" t="s">
        <v>456</v>
      </c>
      <c r="E36" s="307" t="s">
        <v>201</v>
      </c>
      <c r="F36" s="208">
        <v>99200</v>
      </c>
      <c r="G36" s="5"/>
    </row>
    <row r="37" spans="1:7" ht="22.5" x14ac:dyDescent="0.2">
      <c r="A37" s="219" t="s">
        <v>40</v>
      </c>
      <c r="B37" s="220">
        <v>1</v>
      </c>
      <c r="C37" s="220">
        <v>4</v>
      </c>
      <c r="D37" s="221" t="s">
        <v>456</v>
      </c>
      <c r="E37" s="307" t="s">
        <v>39</v>
      </c>
      <c r="F37" s="208">
        <v>18000</v>
      </c>
      <c r="G37" s="5"/>
    </row>
    <row r="38" spans="1:7" ht="22.5" x14ac:dyDescent="0.2">
      <c r="A38" s="219" t="s">
        <v>25</v>
      </c>
      <c r="B38" s="220">
        <v>1</v>
      </c>
      <c r="C38" s="220">
        <v>4</v>
      </c>
      <c r="D38" s="221" t="s">
        <v>456</v>
      </c>
      <c r="E38" s="307" t="s">
        <v>24</v>
      </c>
      <c r="F38" s="208">
        <v>79900</v>
      </c>
      <c r="G38" s="5"/>
    </row>
    <row r="39" spans="1:7" ht="33.75" x14ac:dyDescent="0.2">
      <c r="A39" s="219" t="s">
        <v>31</v>
      </c>
      <c r="B39" s="220">
        <v>1</v>
      </c>
      <c r="C39" s="220">
        <v>4</v>
      </c>
      <c r="D39" s="221" t="s">
        <v>30</v>
      </c>
      <c r="E39" s="307" t="s">
        <v>0</v>
      </c>
      <c r="F39" s="208">
        <v>1474900</v>
      </c>
      <c r="G39" s="5"/>
    </row>
    <row r="40" spans="1:7" ht="22.5" x14ac:dyDescent="0.2">
      <c r="A40" s="219" t="s">
        <v>106</v>
      </c>
      <c r="B40" s="220">
        <v>1</v>
      </c>
      <c r="C40" s="220">
        <v>4</v>
      </c>
      <c r="D40" s="221" t="s">
        <v>30</v>
      </c>
      <c r="E40" s="307" t="s">
        <v>105</v>
      </c>
      <c r="F40" s="208">
        <v>1072700</v>
      </c>
      <c r="G40" s="5"/>
    </row>
    <row r="41" spans="1:7" ht="33.75" x14ac:dyDescent="0.2">
      <c r="A41" s="219" t="s">
        <v>104</v>
      </c>
      <c r="B41" s="220">
        <v>1</v>
      </c>
      <c r="C41" s="220">
        <v>4</v>
      </c>
      <c r="D41" s="221" t="s">
        <v>30</v>
      </c>
      <c r="E41" s="307" t="s">
        <v>103</v>
      </c>
      <c r="F41" s="208">
        <v>23200</v>
      </c>
      <c r="G41" s="5"/>
    </row>
    <row r="42" spans="1:7" ht="33.75" x14ac:dyDescent="0.2">
      <c r="A42" s="219" t="s">
        <v>418</v>
      </c>
      <c r="B42" s="220">
        <v>1</v>
      </c>
      <c r="C42" s="220">
        <v>4</v>
      </c>
      <c r="D42" s="221" t="s">
        <v>30</v>
      </c>
      <c r="E42" s="307" t="s">
        <v>201</v>
      </c>
      <c r="F42" s="208">
        <v>324000</v>
      </c>
      <c r="G42" s="5"/>
    </row>
    <row r="43" spans="1:7" ht="22.5" x14ac:dyDescent="0.2">
      <c r="A43" s="219" t="s">
        <v>40</v>
      </c>
      <c r="B43" s="220">
        <v>1</v>
      </c>
      <c r="C43" s="220">
        <v>4</v>
      </c>
      <c r="D43" s="221" t="s">
        <v>30</v>
      </c>
      <c r="E43" s="307" t="s">
        <v>39</v>
      </c>
      <c r="F43" s="208">
        <v>15000</v>
      </c>
      <c r="G43" s="5"/>
    </row>
    <row r="44" spans="1:7" ht="22.5" x14ac:dyDescent="0.2">
      <c r="A44" s="219" t="s">
        <v>25</v>
      </c>
      <c r="B44" s="220">
        <v>1</v>
      </c>
      <c r="C44" s="220">
        <v>4</v>
      </c>
      <c r="D44" s="221" t="s">
        <v>30</v>
      </c>
      <c r="E44" s="307" t="s">
        <v>24</v>
      </c>
      <c r="F44" s="208">
        <v>40000</v>
      </c>
      <c r="G44" s="5"/>
    </row>
    <row r="45" spans="1:7" ht="22.5" x14ac:dyDescent="0.2">
      <c r="A45" s="219" t="s">
        <v>114</v>
      </c>
      <c r="B45" s="220">
        <v>1</v>
      </c>
      <c r="C45" s="220">
        <v>4</v>
      </c>
      <c r="D45" s="221" t="s">
        <v>113</v>
      </c>
      <c r="E45" s="307" t="s">
        <v>0</v>
      </c>
      <c r="F45" s="208">
        <v>4900</v>
      </c>
      <c r="G45" s="5"/>
    </row>
    <row r="46" spans="1:7" ht="22.5" x14ac:dyDescent="0.2">
      <c r="A46" s="219" t="s">
        <v>106</v>
      </c>
      <c r="B46" s="220">
        <v>1</v>
      </c>
      <c r="C46" s="220">
        <v>4</v>
      </c>
      <c r="D46" s="221" t="s">
        <v>113</v>
      </c>
      <c r="E46" s="307" t="s">
        <v>105</v>
      </c>
      <c r="F46" s="208">
        <v>2572</v>
      </c>
      <c r="G46" s="5"/>
    </row>
    <row r="47" spans="1:7" ht="33.75" x14ac:dyDescent="0.2">
      <c r="A47" s="219" t="s">
        <v>418</v>
      </c>
      <c r="B47" s="220">
        <v>1</v>
      </c>
      <c r="C47" s="220">
        <v>4</v>
      </c>
      <c r="D47" s="221" t="s">
        <v>113</v>
      </c>
      <c r="E47" s="307" t="s">
        <v>201</v>
      </c>
      <c r="F47" s="208">
        <v>776</v>
      </c>
      <c r="G47" s="5"/>
    </row>
    <row r="48" spans="1:7" ht="22.5" x14ac:dyDescent="0.2">
      <c r="A48" s="219" t="s">
        <v>25</v>
      </c>
      <c r="B48" s="220">
        <v>1</v>
      </c>
      <c r="C48" s="220">
        <v>4</v>
      </c>
      <c r="D48" s="221" t="s">
        <v>113</v>
      </c>
      <c r="E48" s="307" t="s">
        <v>24</v>
      </c>
      <c r="F48" s="208">
        <v>252</v>
      </c>
      <c r="G48" s="5"/>
    </row>
    <row r="49" spans="1:7" x14ac:dyDescent="0.2">
      <c r="A49" s="219" t="s">
        <v>91</v>
      </c>
      <c r="B49" s="220">
        <v>1</v>
      </c>
      <c r="C49" s="220">
        <v>4</v>
      </c>
      <c r="D49" s="221" t="s">
        <v>113</v>
      </c>
      <c r="E49" s="307" t="s">
        <v>90</v>
      </c>
      <c r="F49" s="208">
        <v>1300</v>
      </c>
      <c r="G49" s="5"/>
    </row>
    <row r="50" spans="1:7" ht="45" x14ac:dyDescent="0.2">
      <c r="A50" s="219" t="s">
        <v>112</v>
      </c>
      <c r="B50" s="220">
        <v>1</v>
      </c>
      <c r="C50" s="220">
        <v>4</v>
      </c>
      <c r="D50" s="221" t="s">
        <v>111</v>
      </c>
      <c r="E50" s="307" t="s">
        <v>0</v>
      </c>
      <c r="F50" s="208">
        <v>173700</v>
      </c>
      <c r="G50" s="5"/>
    </row>
    <row r="51" spans="1:7" ht="22.5" x14ac:dyDescent="0.2">
      <c r="A51" s="219" t="s">
        <v>106</v>
      </c>
      <c r="B51" s="220">
        <v>1</v>
      </c>
      <c r="C51" s="220">
        <v>4</v>
      </c>
      <c r="D51" s="221" t="s">
        <v>111</v>
      </c>
      <c r="E51" s="307" t="s">
        <v>105</v>
      </c>
      <c r="F51" s="208">
        <v>106728</v>
      </c>
      <c r="G51" s="5"/>
    </row>
    <row r="52" spans="1:7" ht="33.75" x14ac:dyDescent="0.2">
      <c r="A52" s="219" t="s">
        <v>418</v>
      </c>
      <c r="B52" s="220">
        <v>1</v>
      </c>
      <c r="C52" s="220">
        <v>4</v>
      </c>
      <c r="D52" s="221" t="s">
        <v>111</v>
      </c>
      <c r="E52" s="307" t="s">
        <v>201</v>
      </c>
      <c r="F52" s="208">
        <v>32232</v>
      </c>
      <c r="G52" s="5"/>
    </row>
    <row r="53" spans="1:7" ht="22.5" x14ac:dyDescent="0.2">
      <c r="A53" s="219" t="s">
        <v>25</v>
      </c>
      <c r="B53" s="220">
        <v>1</v>
      </c>
      <c r="C53" s="220">
        <v>4</v>
      </c>
      <c r="D53" s="221" t="s">
        <v>111</v>
      </c>
      <c r="E53" s="307" t="s">
        <v>24</v>
      </c>
      <c r="F53" s="208">
        <v>34740</v>
      </c>
      <c r="G53" s="5"/>
    </row>
    <row r="54" spans="1:7" ht="56.25" x14ac:dyDescent="0.2">
      <c r="A54" s="219" t="s">
        <v>110</v>
      </c>
      <c r="B54" s="220">
        <v>1</v>
      </c>
      <c r="C54" s="220">
        <v>4</v>
      </c>
      <c r="D54" s="221" t="s">
        <v>109</v>
      </c>
      <c r="E54" s="307" t="s">
        <v>0</v>
      </c>
      <c r="F54" s="208">
        <v>72200</v>
      </c>
      <c r="G54" s="5"/>
    </row>
    <row r="55" spans="1:7" ht="22.5" x14ac:dyDescent="0.2">
      <c r="A55" s="219" t="s">
        <v>106</v>
      </c>
      <c r="B55" s="220">
        <v>1</v>
      </c>
      <c r="C55" s="220">
        <v>4</v>
      </c>
      <c r="D55" s="221" t="s">
        <v>109</v>
      </c>
      <c r="E55" s="307" t="s">
        <v>105</v>
      </c>
      <c r="F55" s="208">
        <v>51294</v>
      </c>
      <c r="G55" s="5"/>
    </row>
    <row r="56" spans="1:7" ht="33.75" x14ac:dyDescent="0.2">
      <c r="A56" s="219" t="s">
        <v>418</v>
      </c>
      <c r="B56" s="220">
        <v>1</v>
      </c>
      <c r="C56" s="220">
        <v>4</v>
      </c>
      <c r="D56" s="221" t="s">
        <v>109</v>
      </c>
      <c r="E56" s="307" t="s">
        <v>201</v>
      </c>
      <c r="F56" s="208">
        <v>15491</v>
      </c>
      <c r="G56" s="5"/>
    </row>
    <row r="57" spans="1:7" ht="22.5" x14ac:dyDescent="0.2">
      <c r="A57" s="219" t="s">
        <v>25</v>
      </c>
      <c r="B57" s="220">
        <v>1</v>
      </c>
      <c r="C57" s="220">
        <v>4</v>
      </c>
      <c r="D57" s="221" t="s">
        <v>109</v>
      </c>
      <c r="E57" s="307" t="s">
        <v>24</v>
      </c>
      <c r="F57" s="208">
        <v>5415</v>
      </c>
      <c r="G57" s="5"/>
    </row>
    <row r="58" spans="1:7" ht="33.75" x14ac:dyDescent="0.2">
      <c r="A58" s="219" t="s">
        <v>26</v>
      </c>
      <c r="B58" s="220">
        <v>1</v>
      </c>
      <c r="C58" s="220">
        <v>4</v>
      </c>
      <c r="D58" s="221" t="s">
        <v>457</v>
      </c>
      <c r="E58" s="307" t="s">
        <v>0</v>
      </c>
      <c r="F58" s="208">
        <v>1112100</v>
      </c>
      <c r="G58" s="5"/>
    </row>
    <row r="59" spans="1:7" ht="22.5" x14ac:dyDescent="0.2">
      <c r="A59" s="219" t="s">
        <v>106</v>
      </c>
      <c r="B59" s="220">
        <v>1</v>
      </c>
      <c r="C59" s="220">
        <v>4</v>
      </c>
      <c r="D59" s="221" t="s">
        <v>457</v>
      </c>
      <c r="E59" s="307" t="s">
        <v>105</v>
      </c>
      <c r="F59" s="208">
        <v>781750</v>
      </c>
      <c r="G59" s="5"/>
    </row>
    <row r="60" spans="1:7" ht="33.75" x14ac:dyDescent="0.2">
      <c r="A60" s="219" t="s">
        <v>104</v>
      </c>
      <c r="B60" s="220">
        <v>1</v>
      </c>
      <c r="C60" s="220">
        <v>4</v>
      </c>
      <c r="D60" s="221" t="s">
        <v>457</v>
      </c>
      <c r="E60" s="307" t="s">
        <v>103</v>
      </c>
      <c r="F60" s="208">
        <v>30000</v>
      </c>
      <c r="G60" s="5"/>
    </row>
    <row r="61" spans="1:7" ht="33.75" x14ac:dyDescent="0.2">
      <c r="A61" s="219" t="s">
        <v>418</v>
      </c>
      <c r="B61" s="220">
        <v>1</v>
      </c>
      <c r="C61" s="220">
        <v>4</v>
      </c>
      <c r="D61" s="221" t="s">
        <v>457</v>
      </c>
      <c r="E61" s="307" t="s">
        <v>201</v>
      </c>
      <c r="F61" s="208">
        <v>236100</v>
      </c>
      <c r="G61" s="5"/>
    </row>
    <row r="62" spans="1:7" ht="22.5" x14ac:dyDescent="0.2">
      <c r="A62" s="219" t="s">
        <v>40</v>
      </c>
      <c r="B62" s="220">
        <v>1</v>
      </c>
      <c r="C62" s="220">
        <v>4</v>
      </c>
      <c r="D62" s="221" t="s">
        <v>457</v>
      </c>
      <c r="E62" s="307" t="s">
        <v>39</v>
      </c>
      <c r="F62" s="208">
        <v>12000</v>
      </c>
      <c r="G62" s="5"/>
    </row>
    <row r="63" spans="1:7" ht="22.5" x14ac:dyDescent="0.2">
      <c r="A63" s="219" t="s">
        <v>25</v>
      </c>
      <c r="B63" s="220">
        <v>1</v>
      </c>
      <c r="C63" s="220">
        <v>4</v>
      </c>
      <c r="D63" s="221" t="s">
        <v>457</v>
      </c>
      <c r="E63" s="307" t="s">
        <v>24</v>
      </c>
      <c r="F63" s="208">
        <v>52250</v>
      </c>
      <c r="G63" s="5"/>
    </row>
    <row r="64" spans="1:7" ht="67.5" x14ac:dyDescent="0.2">
      <c r="A64" s="219" t="s">
        <v>7</v>
      </c>
      <c r="B64" s="220">
        <v>1</v>
      </c>
      <c r="C64" s="220">
        <v>4</v>
      </c>
      <c r="D64" s="221" t="s">
        <v>6</v>
      </c>
      <c r="E64" s="307" t="s">
        <v>0</v>
      </c>
      <c r="F64" s="208">
        <v>24541500</v>
      </c>
      <c r="G64" s="5"/>
    </row>
    <row r="65" spans="1:7" ht="22.5" x14ac:dyDescent="0.2">
      <c r="A65" s="219" t="s">
        <v>106</v>
      </c>
      <c r="B65" s="220">
        <v>1</v>
      </c>
      <c r="C65" s="220">
        <v>4</v>
      </c>
      <c r="D65" s="221" t="s">
        <v>6</v>
      </c>
      <c r="E65" s="307" t="s">
        <v>105</v>
      </c>
      <c r="F65" s="208">
        <v>16720000</v>
      </c>
      <c r="G65" s="5"/>
    </row>
    <row r="66" spans="1:7" ht="33.75" x14ac:dyDescent="0.2">
      <c r="A66" s="219" t="s">
        <v>418</v>
      </c>
      <c r="B66" s="220">
        <v>1</v>
      </c>
      <c r="C66" s="220">
        <v>4</v>
      </c>
      <c r="D66" s="221" t="s">
        <v>6</v>
      </c>
      <c r="E66" s="307" t="s">
        <v>201</v>
      </c>
      <c r="F66" s="208">
        <v>5049400</v>
      </c>
      <c r="G66" s="5"/>
    </row>
    <row r="67" spans="1:7" ht="22.5" x14ac:dyDescent="0.2">
      <c r="A67" s="219" t="s">
        <v>25</v>
      </c>
      <c r="B67" s="220">
        <v>1</v>
      </c>
      <c r="C67" s="220">
        <v>4</v>
      </c>
      <c r="D67" s="221" t="s">
        <v>6</v>
      </c>
      <c r="E67" s="307" t="s">
        <v>24</v>
      </c>
      <c r="F67" s="208">
        <v>2552100</v>
      </c>
      <c r="G67" s="5"/>
    </row>
    <row r="68" spans="1:7" ht="22.5" x14ac:dyDescent="0.2">
      <c r="A68" s="219" t="s">
        <v>119</v>
      </c>
      <c r="B68" s="220">
        <v>1</v>
      </c>
      <c r="C68" s="220">
        <v>4</v>
      </c>
      <c r="D68" s="221" t="s">
        <v>6</v>
      </c>
      <c r="E68" s="307" t="s">
        <v>118</v>
      </c>
      <c r="F68" s="208">
        <v>125000</v>
      </c>
      <c r="G68" s="5"/>
    </row>
    <row r="69" spans="1:7" x14ac:dyDescent="0.2">
      <c r="A69" s="219" t="s">
        <v>117</v>
      </c>
      <c r="B69" s="220">
        <v>1</v>
      </c>
      <c r="C69" s="220">
        <v>4</v>
      </c>
      <c r="D69" s="221" t="s">
        <v>6</v>
      </c>
      <c r="E69" s="307" t="s">
        <v>116</v>
      </c>
      <c r="F69" s="208">
        <v>70000</v>
      </c>
      <c r="G69" s="5"/>
    </row>
    <row r="70" spans="1:7" x14ac:dyDescent="0.2">
      <c r="A70" s="219" t="s">
        <v>425</v>
      </c>
      <c r="B70" s="220">
        <v>1</v>
      </c>
      <c r="C70" s="220">
        <v>4</v>
      </c>
      <c r="D70" s="221" t="s">
        <v>6</v>
      </c>
      <c r="E70" s="307" t="s">
        <v>426</v>
      </c>
      <c r="F70" s="208">
        <v>25000</v>
      </c>
      <c r="G70" s="5"/>
    </row>
    <row r="71" spans="1:7" x14ac:dyDescent="0.2">
      <c r="A71" s="219" t="s">
        <v>599</v>
      </c>
      <c r="B71" s="220">
        <v>1</v>
      </c>
      <c r="C71" s="220">
        <v>5</v>
      </c>
      <c r="D71" s="221" t="s">
        <v>1</v>
      </c>
      <c r="E71" s="307" t="s">
        <v>0</v>
      </c>
      <c r="F71" s="208">
        <v>182900</v>
      </c>
      <c r="G71" s="5"/>
    </row>
    <row r="72" spans="1:7" ht="45" x14ac:dyDescent="0.2">
      <c r="A72" s="219" t="s">
        <v>600</v>
      </c>
      <c r="B72" s="220">
        <v>1</v>
      </c>
      <c r="C72" s="220">
        <v>5</v>
      </c>
      <c r="D72" s="221" t="s">
        <v>601</v>
      </c>
      <c r="E72" s="307" t="s">
        <v>0</v>
      </c>
      <c r="F72" s="208">
        <v>182900</v>
      </c>
      <c r="G72" s="5"/>
    </row>
    <row r="73" spans="1:7" ht="22.5" x14ac:dyDescent="0.2">
      <c r="A73" s="219" t="s">
        <v>25</v>
      </c>
      <c r="B73" s="220">
        <v>1</v>
      </c>
      <c r="C73" s="220">
        <v>5</v>
      </c>
      <c r="D73" s="221" t="s">
        <v>601</v>
      </c>
      <c r="E73" s="307" t="s">
        <v>24</v>
      </c>
      <c r="F73" s="208">
        <v>182900</v>
      </c>
      <c r="G73" s="5"/>
    </row>
    <row r="74" spans="1:7" ht="33.75" x14ac:dyDescent="0.2">
      <c r="A74" s="219" t="s">
        <v>108</v>
      </c>
      <c r="B74" s="220">
        <v>1</v>
      </c>
      <c r="C74" s="220">
        <v>6</v>
      </c>
      <c r="D74" s="221" t="s">
        <v>1</v>
      </c>
      <c r="E74" s="307" t="s">
        <v>0</v>
      </c>
      <c r="F74" s="208">
        <v>1185700</v>
      </c>
      <c r="G74" s="5"/>
    </row>
    <row r="75" spans="1:7" x14ac:dyDescent="0.2">
      <c r="A75" s="219" t="s">
        <v>107</v>
      </c>
      <c r="B75" s="220">
        <v>1</v>
      </c>
      <c r="C75" s="220">
        <v>6</v>
      </c>
      <c r="D75" s="221" t="s">
        <v>102</v>
      </c>
      <c r="E75" s="307" t="s">
        <v>0</v>
      </c>
      <c r="F75" s="208">
        <v>1185700</v>
      </c>
      <c r="G75" s="5"/>
    </row>
    <row r="76" spans="1:7" ht="22.5" x14ac:dyDescent="0.2">
      <c r="A76" s="219" t="s">
        <v>106</v>
      </c>
      <c r="B76" s="220">
        <v>1</v>
      </c>
      <c r="C76" s="220">
        <v>6</v>
      </c>
      <c r="D76" s="221" t="s">
        <v>102</v>
      </c>
      <c r="E76" s="307" t="s">
        <v>105</v>
      </c>
      <c r="F76" s="208">
        <v>867800</v>
      </c>
      <c r="G76" s="5"/>
    </row>
    <row r="77" spans="1:7" ht="33.75" x14ac:dyDescent="0.2">
      <c r="A77" s="219" t="s">
        <v>104</v>
      </c>
      <c r="B77" s="220">
        <v>1</v>
      </c>
      <c r="C77" s="220">
        <v>6</v>
      </c>
      <c r="D77" s="221" t="s">
        <v>102</v>
      </c>
      <c r="E77" s="307" t="s">
        <v>103</v>
      </c>
      <c r="F77" s="208">
        <v>6000</v>
      </c>
      <c r="G77" s="5"/>
    </row>
    <row r="78" spans="1:7" ht="33.75" x14ac:dyDescent="0.2">
      <c r="A78" s="219" t="s">
        <v>418</v>
      </c>
      <c r="B78" s="220">
        <v>1</v>
      </c>
      <c r="C78" s="220">
        <v>6</v>
      </c>
      <c r="D78" s="221" t="s">
        <v>102</v>
      </c>
      <c r="E78" s="307" t="s">
        <v>201</v>
      </c>
      <c r="F78" s="208">
        <v>262100</v>
      </c>
      <c r="G78" s="5"/>
    </row>
    <row r="79" spans="1:7" ht="22.5" x14ac:dyDescent="0.2">
      <c r="A79" s="219" t="s">
        <v>40</v>
      </c>
      <c r="B79" s="220">
        <v>1</v>
      </c>
      <c r="C79" s="220">
        <v>6</v>
      </c>
      <c r="D79" s="221" t="s">
        <v>102</v>
      </c>
      <c r="E79" s="307" t="s">
        <v>39</v>
      </c>
      <c r="F79" s="208">
        <v>19300</v>
      </c>
      <c r="G79" s="5"/>
    </row>
    <row r="80" spans="1:7" ht="22.5" x14ac:dyDescent="0.2">
      <c r="A80" s="219" t="s">
        <v>25</v>
      </c>
      <c r="B80" s="220">
        <v>1</v>
      </c>
      <c r="C80" s="220">
        <v>6</v>
      </c>
      <c r="D80" s="221" t="s">
        <v>102</v>
      </c>
      <c r="E80" s="307" t="s">
        <v>24</v>
      </c>
      <c r="F80" s="208">
        <v>30500</v>
      </c>
      <c r="G80" s="5"/>
    </row>
    <row r="81" spans="1:7" x14ac:dyDescent="0.2">
      <c r="A81" s="219" t="s">
        <v>101</v>
      </c>
      <c r="B81" s="220">
        <v>1</v>
      </c>
      <c r="C81" s="220">
        <v>11</v>
      </c>
      <c r="D81" s="221" t="s">
        <v>1</v>
      </c>
      <c r="E81" s="307" t="s">
        <v>0</v>
      </c>
      <c r="F81" s="208">
        <v>500000</v>
      </c>
      <c r="G81" s="5"/>
    </row>
    <row r="82" spans="1:7" x14ac:dyDescent="0.2">
      <c r="A82" s="219" t="s">
        <v>100</v>
      </c>
      <c r="B82" s="220">
        <v>1</v>
      </c>
      <c r="C82" s="220">
        <v>11</v>
      </c>
      <c r="D82" s="221" t="s">
        <v>98</v>
      </c>
      <c r="E82" s="307" t="s">
        <v>0</v>
      </c>
      <c r="F82" s="208">
        <v>500000</v>
      </c>
      <c r="G82" s="5"/>
    </row>
    <row r="83" spans="1:7" x14ac:dyDescent="0.2">
      <c r="A83" s="219" t="s">
        <v>99</v>
      </c>
      <c r="B83" s="220">
        <v>1</v>
      </c>
      <c r="C83" s="220">
        <v>11</v>
      </c>
      <c r="D83" s="221" t="s">
        <v>98</v>
      </c>
      <c r="E83" s="307" t="s">
        <v>97</v>
      </c>
      <c r="F83" s="208">
        <v>500000</v>
      </c>
      <c r="G83" s="5"/>
    </row>
    <row r="84" spans="1:7" x14ac:dyDescent="0.2">
      <c r="A84" s="219" t="s">
        <v>96</v>
      </c>
      <c r="B84" s="220">
        <v>1</v>
      </c>
      <c r="C84" s="220">
        <v>13</v>
      </c>
      <c r="D84" s="221" t="s">
        <v>1</v>
      </c>
      <c r="E84" s="307" t="s">
        <v>0</v>
      </c>
      <c r="F84" s="208">
        <v>27998800</v>
      </c>
      <c r="G84" s="5"/>
    </row>
    <row r="85" spans="1:7" ht="22.5" x14ac:dyDescent="0.2">
      <c r="A85" s="219" t="s">
        <v>95</v>
      </c>
      <c r="B85" s="220">
        <v>1</v>
      </c>
      <c r="C85" s="220">
        <v>13</v>
      </c>
      <c r="D85" s="221" t="s">
        <v>94</v>
      </c>
      <c r="E85" s="307" t="s">
        <v>0</v>
      </c>
      <c r="F85" s="208">
        <v>697200</v>
      </c>
      <c r="G85" s="5"/>
    </row>
    <row r="86" spans="1:7" ht="22.5" x14ac:dyDescent="0.2">
      <c r="A86" s="219" t="s">
        <v>25</v>
      </c>
      <c r="B86" s="220">
        <v>1</v>
      </c>
      <c r="C86" s="220">
        <v>13</v>
      </c>
      <c r="D86" s="221" t="s">
        <v>94</v>
      </c>
      <c r="E86" s="307" t="s">
        <v>24</v>
      </c>
      <c r="F86" s="208">
        <v>697200</v>
      </c>
      <c r="G86" s="5"/>
    </row>
    <row r="87" spans="1:7" ht="22.5" x14ac:dyDescent="0.2">
      <c r="A87" s="219" t="s">
        <v>93</v>
      </c>
      <c r="B87" s="220">
        <v>1</v>
      </c>
      <c r="C87" s="220">
        <v>13</v>
      </c>
      <c r="D87" s="221" t="s">
        <v>92</v>
      </c>
      <c r="E87" s="307" t="s">
        <v>0</v>
      </c>
      <c r="F87" s="208">
        <v>258200</v>
      </c>
      <c r="G87" s="5"/>
    </row>
    <row r="88" spans="1:7" ht="22.5" x14ac:dyDescent="0.2">
      <c r="A88" s="219" t="s">
        <v>420</v>
      </c>
      <c r="B88" s="220">
        <v>1</v>
      </c>
      <c r="C88" s="220">
        <v>13</v>
      </c>
      <c r="D88" s="221" t="s">
        <v>92</v>
      </c>
      <c r="E88" s="307" t="s">
        <v>41</v>
      </c>
      <c r="F88" s="208">
        <v>55100</v>
      </c>
      <c r="G88" s="5"/>
    </row>
    <row r="89" spans="1:7" ht="22.5" x14ac:dyDescent="0.2">
      <c r="A89" s="219" t="s">
        <v>40</v>
      </c>
      <c r="B89" s="220">
        <v>1</v>
      </c>
      <c r="C89" s="220">
        <v>13</v>
      </c>
      <c r="D89" s="221" t="s">
        <v>92</v>
      </c>
      <c r="E89" s="307" t="s">
        <v>39</v>
      </c>
      <c r="F89" s="208">
        <v>47000</v>
      </c>
      <c r="G89" s="5"/>
    </row>
    <row r="90" spans="1:7" ht="22.5" x14ac:dyDescent="0.2">
      <c r="A90" s="219" t="s">
        <v>25</v>
      </c>
      <c r="B90" s="220">
        <v>1</v>
      </c>
      <c r="C90" s="220">
        <v>13</v>
      </c>
      <c r="D90" s="221" t="s">
        <v>92</v>
      </c>
      <c r="E90" s="307" t="s">
        <v>24</v>
      </c>
      <c r="F90" s="208">
        <v>151100</v>
      </c>
      <c r="G90" s="5"/>
    </row>
    <row r="91" spans="1:7" x14ac:dyDescent="0.2">
      <c r="A91" s="219" t="s">
        <v>425</v>
      </c>
      <c r="B91" s="220">
        <v>1</v>
      </c>
      <c r="C91" s="220">
        <v>13</v>
      </c>
      <c r="D91" s="221" t="s">
        <v>92</v>
      </c>
      <c r="E91" s="307" t="s">
        <v>426</v>
      </c>
      <c r="F91" s="208">
        <v>5000</v>
      </c>
      <c r="G91" s="5"/>
    </row>
    <row r="92" spans="1:7" ht="67.5" x14ac:dyDescent="0.2">
      <c r="A92" s="219" t="s">
        <v>7</v>
      </c>
      <c r="B92" s="220">
        <v>1</v>
      </c>
      <c r="C92" s="220">
        <v>13</v>
      </c>
      <c r="D92" s="221" t="s">
        <v>6</v>
      </c>
      <c r="E92" s="307" t="s">
        <v>0</v>
      </c>
      <c r="F92" s="208">
        <v>20237500</v>
      </c>
      <c r="G92" s="5"/>
    </row>
    <row r="93" spans="1:7" ht="22.5" x14ac:dyDescent="0.2">
      <c r="A93" s="219" t="s">
        <v>25</v>
      </c>
      <c r="B93" s="220">
        <v>1</v>
      </c>
      <c r="C93" s="220">
        <v>13</v>
      </c>
      <c r="D93" s="221" t="s">
        <v>6</v>
      </c>
      <c r="E93" s="307" t="s">
        <v>24</v>
      </c>
      <c r="F93" s="208">
        <v>20237500</v>
      </c>
      <c r="G93" s="5"/>
    </row>
    <row r="94" spans="1:7" ht="78.75" x14ac:dyDescent="0.2">
      <c r="A94" s="219" t="s">
        <v>602</v>
      </c>
      <c r="B94" s="220">
        <v>1</v>
      </c>
      <c r="C94" s="220">
        <v>13</v>
      </c>
      <c r="D94" s="221" t="s">
        <v>603</v>
      </c>
      <c r="E94" s="307" t="s">
        <v>0</v>
      </c>
      <c r="F94" s="208">
        <v>500000</v>
      </c>
      <c r="G94" s="5"/>
    </row>
    <row r="95" spans="1:7" ht="22.5" x14ac:dyDescent="0.2">
      <c r="A95" s="219" t="s">
        <v>25</v>
      </c>
      <c r="B95" s="220">
        <v>1</v>
      </c>
      <c r="C95" s="220">
        <v>13</v>
      </c>
      <c r="D95" s="221" t="s">
        <v>603</v>
      </c>
      <c r="E95" s="307" t="s">
        <v>24</v>
      </c>
      <c r="F95" s="208">
        <v>500000</v>
      </c>
      <c r="G95" s="5"/>
    </row>
    <row r="96" spans="1:7" ht="78.75" x14ac:dyDescent="0.2">
      <c r="A96" s="219" t="s">
        <v>604</v>
      </c>
      <c r="B96" s="220">
        <v>1</v>
      </c>
      <c r="C96" s="220">
        <v>13</v>
      </c>
      <c r="D96" s="221" t="s">
        <v>605</v>
      </c>
      <c r="E96" s="307" t="s">
        <v>0</v>
      </c>
      <c r="F96" s="208">
        <v>94000</v>
      </c>
      <c r="G96" s="5"/>
    </row>
    <row r="97" spans="1:7" ht="22.5" x14ac:dyDescent="0.2">
      <c r="A97" s="219" t="s">
        <v>25</v>
      </c>
      <c r="B97" s="220">
        <v>1</v>
      </c>
      <c r="C97" s="220">
        <v>13</v>
      </c>
      <c r="D97" s="221" t="s">
        <v>605</v>
      </c>
      <c r="E97" s="307" t="s">
        <v>24</v>
      </c>
      <c r="F97" s="208">
        <v>94000</v>
      </c>
      <c r="G97" s="5"/>
    </row>
    <row r="98" spans="1:7" ht="67.5" x14ac:dyDescent="0.2">
      <c r="A98" s="219" t="s">
        <v>537</v>
      </c>
      <c r="B98" s="220">
        <v>1</v>
      </c>
      <c r="C98" s="220">
        <v>13</v>
      </c>
      <c r="D98" s="221" t="s">
        <v>538</v>
      </c>
      <c r="E98" s="307" t="s">
        <v>0</v>
      </c>
      <c r="F98" s="208">
        <v>6211900</v>
      </c>
      <c r="G98" s="5"/>
    </row>
    <row r="99" spans="1:7" x14ac:dyDescent="0.2">
      <c r="A99" s="219" t="s">
        <v>419</v>
      </c>
      <c r="B99" s="220">
        <v>1</v>
      </c>
      <c r="C99" s="220">
        <v>13</v>
      </c>
      <c r="D99" s="221" t="s">
        <v>538</v>
      </c>
      <c r="E99" s="307" t="s">
        <v>42</v>
      </c>
      <c r="F99" s="208">
        <v>4752500</v>
      </c>
      <c r="G99" s="5"/>
    </row>
    <row r="100" spans="1:7" ht="33.75" x14ac:dyDescent="0.2">
      <c r="A100" s="219" t="s">
        <v>421</v>
      </c>
      <c r="B100" s="220">
        <v>1</v>
      </c>
      <c r="C100" s="220">
        <v>13</v>
      </c>
      <c r="D100" s="221" t="s">
        <v>538</v>
      </c>
      <c r="E100" s="307" t="s">
        <v>422</v>
      </c>
      <c r="F100" s="208">
        <v>1435300</v>
      </c>
      <c r="G100" s="5"/>
    </row>
    <row r="101" spans="1:7" ht="22.5" x14ac:dyDescent="0.2">
      <c r="A101" s="219" t="s">
        <v>25</v>
      </c>
      <c r="B101" s="220">
        <v>1</v>
      </c>
      <c r="C101" s="220">
        <v>13</v>
      </c>
      <c r="D101" s="221" t="s">
        <v>538</v>
      </c>
      <c r="E101" s="307" t="s">
        <v>24</v>
      </c>
      <c r="F101" s="208">
        <v>24100</v>
      </c>
      <c r="G101" s="5"/>
    </row>
    <row r="102" spans="1:7" x14ac:dyDescent="0.2">
      <c r="A102" s="219" t="s">
        <v>606</v>
      </c>
      <c r="B102" s="220">
        <v>2</v>
      </c>
      <c r="C102" s="220">
        <v>0</v>
      </c>
      <c r="D102" s="221" t="s">
        <v>1</v>
      </c>
      <c r="E102" s="307" t="s">
        <v>0</v>
      </c>
      <c r="F102" s="208">
        <v>1239200</v>
      </c>
      <c r="G102" s="5"/>
    </row>
    <row r="103" spans="1:7" x14ac:dyDescent="0.2">
      <c r="A103" s="219" t="s">
        <v>607</v>
      </c>
      <c r="B103" s="220">
        <v>2</v>
      </c>
      <c r="C103" s="220">
        <v>3</v>
      </c>
      <c r="D103" s="221" t="s">
        <v>1</v>
      </c>
      <c r="E103" s="307" t="s">
        <v>0</v>
      </c>
      <c r="F103" s="208">
        <v>1239200</v>
      </c>
      <c r="G103" s="5"/>
    </row>
    <row r="104" spans="1:7" ht="33.75" x14ac:dyDescent="0.2">
      <c r="A104" s="219" t="s">
        <v>608</v>
      </c>
      <c r="B104" s="220">
        <v>2</v>
      </c>
      <c r="C104" s="220">
        <v>3</v>
      </c>
      <c r="D104" s="221" t="s">
        <v>609</v>
      </c>
      <c r="E104" s="307" t="s">
        <v>0</v>
      </c>
      <c r="F104" s="208">
        <v>1239200</v>
      </c>
      <c r="G104" s="5"/>
    </row>
    <row r="105" spans="1:7" x14ac:dyDescent="0.2">
      <c r="A105" s="219" t="s">
        <v>91</v>
      </c>
      <c r="B105" s="220">
        <v>2</v>
      </c>
      <c r="C105" s="220">
        <v>3</v>
      </c>
      <c r="D105" s="221" t="s">
        <v>609</v>
      </c>
      <c r="E105" s="307" t="s">
        <v>90</v>
      </c>
      <c r="F105" s="208">
        <v>1239200</v>
      </c>
      <c r="G105" s="5"/>
    </row>
    <row r="106" spans="1:7" ht="22.5" x14ac:dyDescent="0.2">
      <c r="A106" s="219" t="s">
        <v>458</v>
      </c>
      <c r="B106" s="220">
        <v>3</v>
      </c>
      <c r="C106" s="220">
        <v>0</v>
      </c>
      <c r="D106" s="221" t="s">
        <v>1</v>
      </c>
      <c r="E106" s="307" t="s">
        <v>0</v>
      </c>
      <c r="F106" s="208">
        <v>624200</v>
      </c>
      <c r="G106" s="5"/>
    </row>
    <row r="107" spans="1:7" ht="33.75" x14ac:dyDescent="0.2">
      <c r="A107" s="219" t="s">
        <v>89</v>
      </c>
      <c r="B107" s="220">
        <v>3</v>
      </c>
      <c r="C107" s="220">
        <v>9</v>
      </c>
      <c r="D107" s="221" t="s">
        <v>1</v>
      </c>
      <c r="E107" s="307" t="s">
        <v>0</v>
      </c>
      <c r="F107" s="208">
        <v>624200</v>
      </c>
      <c r="G107" s="5"/>
    </row>
    <row r="108" spans="1:7" ht="33.75" x14ac:dyDescent="0.2">
      <c r="A108" s="219" t="s">
        <v>88</v>
      </c>
      <c r="B108" s="220">
        <v>3</v>
      </c>
      <c r="C108" s="220">
        <v>9</v>
      </c>
      <c r="D108" s="221" t="s">
        <v>87</v>
      </c>
      <c r="E108" s="307" t="s">
        <v>0</v>
      </c>
      <c r="F108" s="208">
        <v>30000</v>
      </c>
      <c r="G108" s="5"/>
    </row>
    <row r="109" spans="1:7" ht="22.5" x14ac:dyDescent="0.2">
      <c r="A109" s="219" t="s">
        <v>25</v>
      </c>
      <c r="B109" s="220">
        <v>3</v>
      </c>
      <c r="C109" s="220">
        <v>9</v>
      </c>
      <c r="D109" s="221" t="s">
        <v>87</v>
      </c>
      <c r="E109" s="307" t="s">
        <v>24</v>
      </c>
      <c r="F109" s="208">
        <v>30000</v>
      </c>
      <c r="G109" s="5"/>
    </row>
    <row r="110" spans="1:7" ht="33.75" x14ac:dyDescent="0.2">
      <c r="A110" s="219" t="s">
        <v>86</v>
      </c>
      <c r="B110" s="220">
        <v>3</v>
      </c>
      <c r="C110" s="220">
        <v>9</v>
      </c>
      <c r="D110" s="221" t="s">
        <v>85</v>
      </c>
      <c r="E110" s="307" t="s">
        <v>0</v>
      </c>
      <c r="F110" s="208">
        <v>204400</v>
      </c>
      <c r="G110" s="5"/>
    </row>
    <row r="111" spans="1:7" ht="22.5" x14ac:dyDescent="0.2">
      <c r="A111" s="219" t="s">
        <v>25</v>
      </c>
      <c r="B111" s="220">
        <v>3</v>
      </c>
      <c r="C111" s="220">
        <v>9</v>
      </c>
      <c r="D111" s="221" t="s">
        <v>85</v>
      </c>
      <c r="E111" s="307" t="s">
        <v>24</v>
      </c>
      <c r="F111" s="208">
        <v>204400</v>
      </c>
      <c r="G111" s="5"/>
    </row>
    <row r="112" spans="1:7" ht="45" x14ac:dyDescent="0.2">
      <c r="A112" s="219" t="s">
        <v>84</v>
      </c>
      <c r="B112" s="220">
        <v>3</v>
      </c>
      <c r="C112" s="220">
        <v>9</v>
      </c>
      <c r="D112" s="221" t="s">
        <v>83</v>
      </c>
      <c r="E112" s="307" t="s">
        <v>0</v>
      </c>
      <c r="F112" s="208">
        <v>10800</v>
      </c>
      <c r="G112" s="5"/>
    </row>
    <row r="113" spans="1:7" ht="22.5" x14ac:dyDescent="0.2">
      <c r="A113" s="219" t="s">
        <v>25</v>
      </c>
      <c r="B113" s="220">
        <v>3</v>
      </c>
      <c r="C113" s="220">
        <v>9</v>
      </c>
      <c r="D113" s="221" t="s">
        <v>83</v>
      </c>
      <c r="E113" s="307" t="s">
        <v>24</v>
      </c>
      <c r="F113" s="208">
        <v>10800</v>
      </c>
      <c r="G113" s="5"/>
    </row>
    <row r="114" spans="1:7" ht="67.5" x14ac:dyDescent="0.2">
      <c r="A114" s="219" t="s">
        <v>610</v>
      </c>
      <c r="B114" s="220">
        <v>3</v>
      </c>
      <c r="C114" s="220">
        <v>9</v>
      </c>
      <c r="D114" s="221" t="s">
        <v>611</v>
      </c>
      <c r="E114" s="307" t="s">
        <v>0</v>
      </c>
      <c r="F114" s="208">
        <v>360000</v>
      </c>
      <c r="G114" s="5"/>
    </row>
    <row r="115" spans="1:7" ht="22.5" x14ac:dyDescent="0.2">
      <c r="A115" s="219" t="s">
        <v>25</v>
      </c>
      <c r="B115" s="220">
        <v>3</v>
      </c>
      <c r="C115" s="220">
        <v>9</v>
      </c>
      <c r="D115" s="221" t="s">
        <v>611</v>
      </c>
      <c r="E115" s="307" t="s">
        <v>24</v>
      </c>
      <c r="F115" s="208">
        <v>360000</v>
      </c>
      <c r="G115" s="5"/>
    </row>
    <row r="116" spans="1:7" ht="67.5" x14ac:dyDescent="0.2">
      <c r="A116" s="219" t="s">
        <v>612</v>
      </c>
      <c r="B116" s="220">
        <v>3</v>
      </c>
      <c r="C116" s="220">
        <v>9</v>
      </c>
      <c r="D116" s="221" t="s">
        <v>613</v>
      </c>
      <c r="E116" s="307" t="s">
        <v>0</v>
      </c>
      <c r="F116" s="208">
        <v>19000</v>
      </c>
      <c r="G116" s="5"/>
    </row>
    <row r="117" spans="1:7" ht="22.5" x14ac:dyDescent="0.2">
      <c r="A117" s="219" t="s">
        <v>25</v>
      </c>
      <c r="B117" s="220">
        <v>3</v>
      </c>
      <c r="C117" s="220">
        <v>9</v>
      </c>
      <c r="D117" s="221" t="s">
        <v>613</v>
      </c>
      <c r="E117" s="307" t="s">
        <v>24</v>
      </c>
      <c r="F117" s="208">
        <v>19000</v>
      </c>
      <c r="G117" s="5"/>
    </row>
    <row r="118" spans="1:7" x14ac:dyDescent="0.2">
      <c r="A118" s="219" t="s">
        <v>459</v>
      </c>
      <c r="B118" s="220">
        <v>4</v>
      </c>
      <c r="C118" s="220">
        <v>0</v>
      </c>
      <c r="D118" s="221" t="s">
        <v>1</v>
      </c>
      <c r="E118" s="307" t="s">
        <v>0</v>
      </c>
      <c r="F118" s="208">
        <v>14262100</v>
      </c>
      <c r="G118" s="5"/>
    </row>
    <row r="119" spans="1:7" x14ac:dyDescent="0.2">
      <c r="A119" s="219" t="s">
        <v>614</v>
      </c>
      <c r="B119" s="220">
        <v>4</v>
      </c>
      <c r="C119" s="220">
        <v>5</v>
      </c>
      <c r="D119" s="221" t="s">
        <v>1</v>
      </c>
      <c r="E119" s="307" t="s">
        <v>0</v>
      </c>
      <c r="F119" s="208">
        <v>414600</v>
      </c>
      <c r="G119" s="5"/>
    </row>
    <row r="120" spans="1:7" ht="22.5" x14ac:dyDescent="0.2">
      <c r="A120" s="219" t="s">
        <v>615</v>
      </c>
      <c r="B120" s="220">
        <v>4</v>
      </c>
      <c r="C120" s="220">
        <v>5</v>
      </c>
      <c r="D120" s="221" t="s">
        <v>616</v>
      </c>
      <c r="E120" s="307" t="s">
        <v>0</v>
      </c>
      <c r="F120" s="208">
        <v>414600</v>
      </c>
      <c r="G120" s="5"/>
    </row>
    <row r="121" spans="1:7" ht="22.5" x14ac:dyDescent="0.2">
      <c r="A121" s="219" t="s">
        <v>25</v>
      </c>
      <c r="B121" s="220">
        <v>4</v>
      </c>
      <c r="C121" s="220">
        <v>5</v>
      </c>
      <c r="D121" s="221" t="s">
        <v>616</v>
      </c>
      <c r="E121" s="307" t="s">
        <v>24</v>
      </c>
      <c r="F121" s="208">
        <v>414600</v>
      </c>
      <c r="G121" s="5"/>
    </row>
    <row r="122" spans="1:7" x14ac:dyDescent="0.2">
      <c r="A122" s="219" t="s">
        <v>82</v>
      </c>
      <c r="B122" s="220">
        <v>4</v>
      </c>
      <c r="C122" s="220">
        <v>8</v>
      </c>
      <c r="D122" s="221" t="s">
        <v>1</v>
      </c>
      <c r="E122" s="307" t="s">
        <v>0</v>
      </c>
      <c r="F122" s="208">
        <v>100000</v>
      </c>
      <c r="G122" s="5"/>
    </row>
    <row r="123" spans="1:7" ht="22.5" x14ac:dyDescent="0.2">
      <c r="A123" s="219" t="s">
        <v>81</v>
      </c>
      <c r="B123" s="220">
        <v>4</v>
      </c>
      <c r="C123" s="220">
        <v>8</v>
      </c>
      <c r="D123" s="221" t="s">
        <v>80</v>
      </c>
      <c r="E123" s="307" t="s">
        <v>0</v>
      </c>
      <c r="F123" s="208">
        <v>100000</v>
      </c>
      <c r="G123" s="5"/>
    </row>
    <row r="124" spans="1:7" ht="45" x14ac:dyDescent="0.2">
      <c r="A124" s="219" t="s">
        <v>539</v>
      </c>
      <c r="B124" s="220">
        <v>4</v>
      </c>
      <c r="C124" s="220">
        <v>8</v>
      </c>
      <c r="D124" s="221" t="s">
        <v>80</v>
      </c>
      <c r="E124" s="307" t="s">
        <v>540</v>
      </c>
      <c r="F124" s="208">
        <v>100000</v>
      </c>
      <c r="G124" s="5"/>
    </row>
    <row r="125" spans="1:7" x14ac:dyDescent="0.2">
      <c r="A125" s="219" t="s">
        <v>79</v>
      </c>
      <c r="B125" s="220">
        <v>4</v>
      </c>
      <c r="C125" s="220">
        <v>9</v>
      </c>
      <c r="D125" s="221" t="s">
        <v>1</v>
      </c>
      <c r="E125" s="307" t="s">
        <v>0</v>
      </c>
      <c r="F125" s="208">
        <v>12897500</v>
      </c>
      <c r="G125" s="5"/>
    </row>
    <row r="126" spans="1:7" ht="45" x14ac:dyDescent="0.2">
      <c r="A126" s="219" t="s">
        <v>78</v>
      </c>
      <c r="B126" s="220">
        <v>4</v>
      </c>
      <c r="C126" s="220">
        <v>9</v>
      </c>
      <c r="D126" s="221" t="s">
        <v>77</v>
      </c>
      <c r="E126" s="307" t="s">
        <v>0</v>
      </c>
      <c r="F126" s="208">
        <v>12897500</v>
      </c>
      <c r="G126" s="5"/>
    </row>
    <row r="127" spans="1:7" x14ac:dyDescent="0.2">
      <c r="A127" s="219" t="s">
        <v>541</v>
      </c>
      <c r="B127" s="220">
        <v>4</v>
      </c>
      <c r="C127" s="220">
        <v>9</v>
      </c>
      <c r="D127" s="221" t="s">
        <v>77</v>
      </c>
      <c r="E127" s="307" t="s">
        <v>542</v>
      </c>
      <c r="F127" s="208">
        <v>12897500</v>
      </c>
      <c r="G127" s="5"/>
    </row>
    <row r="128" spans="1:7" x14ac:dyDescent="0.2">
      <c r="A128" s="219" t="s">
        <v>76</v>
      </c>
      <c r="B128" s="220">
        <v>4</v>
      </c>
      <c r="C128" s="220">
        <v>12</v>
      </c>
      <c r="D128" s="221" t="s">
        <v>1</v>
      </c>
      <c r="E128" s="307" t="s">
        <v>0</v>
      </c>
      <c r="F128" s="208">
        <v>850000</v>
      </c>
      <c r="G128" s="5"/>
    </row>
    <row r="129" spans="1:7" ht="67.5" x14ac:dyDescent="0.2">
      <c r="A129" s="219" t="s">
        <v>432</v>
      </c>
      <c r="B129" s="220">
        <v>4</v>
      </c>
      <c r="C129" s="220">
        <v>12</v>
      </c>
      <c r="D129" s="221" t="s">
        <v>75</v>
      </c>
      <c r="E129" s="307" t="s">
        <v>0</v>
      </c>
      <c r="F129" s="208">
        <v>500000</v>
      </c>
      <c r="G129" s="5"/>
    </row>
    <row r="130" spans="1:7" ht="45" x14ac:dyDescent="0.2">
      <c r="A130" s="219" t="s">
        <v>543</v>
      </c>
      <c r="B130" s="220">
        <v>4</v>
      </c>
      <c r="C130" s="220">
        <v>12</v>
      </c>
      <c r="D130" s="221" t="s">
        <v>75</v>
      </c>
      <c r="E130" s="307" t="s">
        <v>544</v>
      </c>
      <c r="F130" s="208">
        <v>500000</v>
      </c>
      <c r="G130" s="5"/>
    </row>
    <row r="131" spans="1:7" ht="22.5" x14ac:dyDescent="0.2">
      <c r="A131" s="219" t="s">
        <v>74</v>
      </c>
      <c r="B131" s="220">
        <v>4</v>
      </c>
      <c r="C131" s="220">
        <v>12</v>
      </c>
      <c r="D131" s="221" t="s">
        <v>73</v>
      </c>
      <c r="E131" s="307" t="s">
        <v>0</v>
      </c>
      <c r="F131" s="208">
        <v>350000</v>
      </c>
      <c r="G131" s="5"/>
    </row>
    <row r="132" spans="1:7" ht="45" x14ac:dyDescent="0.2">
      <c r="A132" s="219" t="s">
        <v>543</v>
      </c>
      <c r="B132" s="220">
        <v>4</v>
      </c>
      <c r="C132" s="220">
        <v>12</v>
      </c>
      <c r="D132" s="221" t="s">
        <v>73</v>
      </c>
      <c r="E132" s="307" t="s">
        <v>544</v>
      </c>
      <c r="F132" s="208">
        <v>350000</v>
      </c>
      <c r="G132" s="5"/>
    </row>
    <row r="133" spans="1:7" x14ac:dyDescent="0.2">
      <c r="A133" s="219" t="s">
        <v>460</v>
      </c>
      <c r="B133" s="220">
        <v>5</v>
      </c>
      <c r="C133" s="220">
        <v>0</v>
      </c>
      <c r="D133" s="221" t="s">
        <v>1</v>
      </c>
      <c r="E133" s="307" t="s">
        <v>0</v>
      </c>
      <c r="F133" s="208">
        <v>16384200</v>
      </c>
      <c r="G133" s="5"/>
    </row>
    <row r="134" spans="1:7" x14ac:dyDescent="0.2">
      <c r="A134" s="219" t="s">
        <v>72</v>
      </c>
      <c r="B134" s="220">
        <v>5</v>
      </c>
      <c r="C134" s="220">
        <v>1</v>
      </c>
      <c r="D134" s="221" t="s">
        <v>1</v>
      </c>
      <c r="E134" s="307" t="s">
        <v>0</v>
      </c>
      <c r="F134" s="208">
        <v>2436700</v>
      </c>
      <c r="G134" s="5"/>
    </row>
    <row r="135" spans="1:7" x14ac:dyDescent="0.2">
      <c r="A135" s="219" t="s">
        <v>423</v>
      </c>
      <c r="B135" s="220">
        <v>5</v>
      </c>
      <c r="C135" s="220">
        <v>1</v>
      </c>
      <c r="D135" s="221" t="s">
        <v>424</v>
      </c>
      <c r="E135" s="307" t="s">
        <v>0</v>
      </c>
      <c r="F135" s="208">
        <v>1112900</v>
      </c>
      <c r="G135" s="5"/>
    </row>
    <row r="136" spans="1:7" ht="22.5" x14ac:dyDescent="0.2">
      <c r="A136" s="219" t="s">
        <v>140</v>
      </c>
      <c r="B136" s="220">
        <v>5</v>
      </c>
      <c r="C136" s="220">
        <v>1</v>
      </c>
      <c r="D136" s="221" t="s">
        <v>424</v>
      </c>
      <c r="E136" s="307" t="s">
        <v>141</v>
      </c>
      <c r="F136" s="208">
        <v>144600</v>
      </c>
      <c r="G136" s="5"/>
    </row>
    <row r="137" spans="1:7" x14ac:dyDescent="0.2">
      <c r="A137" s="219" t="s">
        <v>541</v>
      </c>
      <c r="B137" s="220">
        <v>5</v>
      </c>
      <c r="C137" s="220">
        <v>1</v>
      </c>
      <c r="D137" s="221" t="s">
        <v>424</v>
      </c>
      <c r="E137" s="307" t="s">
        <v>542</v>
      </c>
      <c r="F137" s="208">
        <v>968300</v>
      </c>
      <c r="G137" s="5"/>
    </row>
    <row r="138" spans="1:7" ht="45" x14ac:dyDescent="0.2">
      <c r="A138" s="219" t="s">
        <v>617</v>
      </c>
      <c r="B138" s="220">
        <v>5</v>
      </c>
      <c r="C138" s="220">
        <v>1</v>
      </c>
      <c r="D138" s="221" t="s">
        <v>545</v>
      </c>
      <c r="E138" s="307" t="s">
        <v>0</v>
      </c>
      <c r="F138" s="208">
        <v>1323800</v>
      </c>
      <c r="G138" s="5"/>
    </row>
    <row r="139" spans="1:7" ht="33.75" x14ac:dyDescent="0.2">
      <c r="A139" s="219" t="s">
        <v>546</v>
      </c>
      <c r="B139" s="220">
        <v>5</v>
      </c>
      <c r="C139" s="220">
        <v>1</v>
      </c>
      <c r="D139" s="221" t="s">
        <v>545</v>
      </c>
      <c r="E139" s="307" t="s">
        <v>547</v>
      </c>
      <c r="F139" s="208">
        <v>1323800</v>
      </c>
      <c r="G139" s="5"/>
    </row>
    <row r="140" spans="1:7" x14ac:dyDescent="0.2">
      <c r="A140" s="219" t="s">
        <v>461</v>
      </c>
      <c r="B140" s="220">
        <v>5</v>
      </c>
      <c r="C140" s="220">
        <v>2</v>
      </c>
      <c r="D140" s="221" t="s">
        <v>1</v>
      </c>
      <c r="E140" s="307" t="s">
        <v>0</v>
      </c>
      <c r="F140" s="208">
        <v>9020900</v>
      </c>
      <c r="G140" s="5"/>
    </row>
    <row r="141" spans="1:7" ht="78.75" x14ac:dyDescent="0.2">
      <c r="A141" s="219" t="s">
        <v>548</v>
      </c>
      <c r="B141" s="220">
        <v>5</v>
      </c>
      <c r="C141" s="220">
        <v>2</v>
      </c>
      <c r="D141" s="221" t="s">
        <v>549</v>
      </c>
      <c r="E141" s="307" t="s">
        <v>0</v>
      </c>
      <c r="F141" s="208">
        <v>8569900</v>
      </c>
      <c r="G141" s="5"/>
    </row>
    <row r="142" spans="1:7" ht="45" x14ac:dyDescent="0.2">
      <c r="A142" s="219" t="s">
        <v>539</v>
      </c>
      <c r="B142" s="220">
        <v>5</v>
      </c>
      <c r="C142" s="220">
        <v>2</v>
      </c>
      <c r="D142" s="221" t="s">
        <v>549</v>
      </c>
      <c r="E142" s="307" t="s">
        <v>540</v>
      </c>
      <c r="F142" s="208">
        <v>8569900</v>
      </c>
      <c r="G142" s="5"/>
    </row>
    <row r="143" spans="1:7" ht="78.75" x14ac:dyDescent="0.2">
      <c r="A143" s="219" t="s">
        <v>550</v>
      </c>
      <c r="B143" s="220">
        <v>5</v>
      </c>
      <c r="C143" s="220">
        <v>2</v>
      </c>
      <c r="D143" s="221" t="s">
        <v>551</v>
      </c>
      <c r="E143" s="307" t="s">
        <v>0</v>
      </c>
      <c r="F143" s="208">
        <v>451000</v>
      </c>
      <c r="G143" s="5"/>
    </row>
    <row r="144" spans="1:7" ht="45" x14ac:dyDescent="0.2">
      <c r="A144" s="219" t="s">
        <v>539</v>
      </c>
      <c r="B144" s="220">
        <v>5</v>
      </c>
      <c r="C144" s="220">
        <v>2</v>
      </c>
      <c r="D144" s="221" t="s">
        <v>551</v>
      </c>
      <c r="E144" s="307" t="s">
        <v>540</v>
      </c>
      <c r="F144" s="208">
        <v>451000</v>
      </c>
      <c r="G144" s="5"/>
    </row>
    <row r="145" spans="1:7" x14ac:dyDescent="0.2">
      <c r="A145" s="219" t="s">
        <v>462</v>
      </c>
      <c r="B145" s="220">
        <v>5</v>
      </c>
      <c r="C145" s="220">
        <v>3</v>
      </c>
      <c r="D145" s="221" t="s">
        <v>1</v>
      </c>
      <c r="E145" s="307" t="s">
        <v>0</v>
      </c>
      <c r="F145" s="208">
        <v>4926600</v>
      </c>
      <c r="G145" s="5"/>
    </row>
    <row r="146" spans="1:7" ht="45" x14ac:dyDescent="0.2">
      <c r="A146" s="219" t="s">
        <v>552</v>
      </c>
      <c r="B146" s="220">
        <v>5</v>
      </c>
      <c r="C146" s="220">
        <v>3</v>
      </c>
      <c r="D146" s="221" t="s">
        <v>553</v>
      </c>
      <c r="E146" s="307" t="s">
        <v>0</v>
      </c>
      <c r="F146" s="208">
        <v>2560800</v>
      </c>
      <c r="G146" s="5"/>
    </row>
    <row r="147" spans="1:7" ht="33.75" x14ac:dyDescent="0.2">
      <c r="A147" s="219" t="s">
        <v>554</v>
      </c>
      <c r="B147" s="220">
        <v>5</v>
      </c>
      <c r="C147" s="220">
        <v>3</v>
      </c>
      <c r="D147" s="221" t="s">
        <v>553</v>
      </c>
      <c r="E147" s="307" t="s">
        <v>555</v>
      </c>
      <c r="F147" s="208">
        <v>2560800</v>
      </c>
      <c r="G147" s="5"/>
    </row>
    <row r="148" spans="1:7" ht="56.25" x14ac:dyDescent="0.2">
      <c r="A148" s="219" t="s">
        <v>556</v>
      </c>
      <c r="B148" s="220">
        <v>5</v>
      </c>
      <c r="C148" s="220">
        <v>3</v>
      </c>
      <c r="D148" s="221" t="s">
        <v>557</v>
      </c>
      <c r="E148" s="307" t="s">
        <v>0</v>
      </c>
      <c r="F148" s="208">
        <v>134800</v>
      </c>
      <c r="G148" s="5"/>
    </row>
    <row r="149" spans="1:7" ht="33.75" x14ac:dyDescent="0.2">
      <c r="A149" s="219" t="s">
        <v>554</v>
      </c>
      <c r="B149" s="220">
        <v>5</v>
      </c>
      <c r="C149" s="220">
        <v>3</v>
      </c>
      <c r="D149" s="221" t="s">
        <v>557</v>
      </c>
      <c r="E149" s="307" t="s">
        <v>555</v>
      </c>
      <c r="F149" s="208">
        <v>134800</v>
      </c>
      <c r="G149" s="5"/>
    </row>
    <row r="150" spans="1:7" ht="78.75" x14ac:dyDescent="0.2">
      <c r="A150" s="219" t="s">
        <v>618</v>
      </c>
      <c r="B150" s="220">
        <v>5</v>
      </c>
      <c r="C150" s="220">
        <v>3</v>
      </c>
      <c r="D150" s="221" t="s">
        <v>619</v>
      </c>
      <c r="E150" s="307" t="s">
        <v>0</v>
      </c>
      <c r="F150" s="208">
        <v>265000</v>
      </c>
      <c r="G150" s="5"/>
    </row>
    <row r="151" spans="1:7" ht="22.5" x14ac:dyDescent="0.2">
      <c r="A151" s="219" t="s">
        <v>25</v>
      </c>
      <c r="B151" s="220">
        <v>5</v>
      </c>
      <c r="C151" s="220">
        <v>3</v>
      </c>
      <c r="D151" s="221" t="s">
        <v>619</v>
      </c>
      <c r="E151" s="307" t="s">
        <v>24</v>
      </c>
      <c r="F151" s="208">
        <v>265000</v>
      </c>
      <c r="G151" s="5"/>
    </row>
    <row r="152" spans="1:7" ht="78.75" x14ac:dyDescent="0.2">
      <c r="A152" s="219" t="s">
        <v>620</v>
      </c>
      <c r="B152" s="220">
        <v>5</v>
      </c>
      <c r="C152" s="220">
        <v>3</v>
      </c>
      <c r="D152" s="221" t="s">
        <v>621</v>
      </c>
      <c r="E152" s="307" t="s">
        <v>0</v>
      </c>
      <c r="F152" s="208">
        <v>14000</v>
      </c>
      <c r="G152" s="5"/>
    </row>
    <row r="153" spans="1:7" ht="22.5" x14ac:dyDescent="0.2">
      <c r="A153" s="219" t="s">
        <v>25</v>
      </c>
      <c r="B153" s="220">
        <v>5</v>
      </c>
      <c r="C153" s="220">
        <v>3</v>
      </c>
      <c r="D153" s="221" t="s">
        <v>621</v>
      </c>
      <c r="E153" s="307" t="s">
        <v>24</v>
      </c>
      <c r="F153" s="208">
        <v>14000</v>
      </c>
      <c r="G153" s="5"/>
    </row>
    <row r="154" spans="1:7" ht="67.5" x14ac:dyDescent="0.2">
      <c r="A154" s="219" t="s">
        <v>463</v>
      </c>
      <c r="B154" s="220">
        <v>5</v>
      </c>
      <c r="C154" s="220">
        <v>3</v>
      </c>
      <c r="D154" s="221" t="s">
        <v>464</v>
      </c>
      <c r="E154" s="307" t="s">
        <v>0</v>
      </c>
      <c r="F154" s="208">
        <v>1854400</v>
      </c>
      <c r="G154" s="5"/>
    </row>
    <row r="155" spans="1:7" x14ac:dyDescent="0.2">
      <c r="A155" s="219" t="s">
        <v>541</v>
      </c>
      <c r="B155" s="220">
        <v>5</v>
      </c>
      <c r="C155" s="220">
        <v>3</v>
      </c>
      <c r="D155" s="221" t="s">
        <v>464</v>
      </c>
      <c r="E155" s="307" t="s">
        <v>542</v>
      </c>
      <c r="F155" s="208">
        <v>1854400</v>
      </c>
      <c r="G155" s="5"/>
    </row>
    <row r="156" spans="1:7" ht="67.5" x14ac:dyDescent="0.2">
      <c r="A156" s="219" t="s">
        <v>465</v>
      </c>
      <c r="B156" s="220">
        <v>5</v>
      </c>
      <c r="C156" s="220">
        <v>3</v>
      </c>
      <c r="D156" s="221" t="s">
        <v>466</v>
      </c>
      <c r="E156" s="307" t="s">
        <v>0</v>
      </c>
      <c r="F156" s="208">
        <v>97600</v>
      </c>
      <c r="G156" s="5"/>
    </row>
    <row r="157" spans="1:7" ht="22.5" x14ac:dyDescent="0.2">
      <c r="A157" s="219" t="s">
        <v>25</v>
      </c>
      <c r="B157" s="220">
        <v>5</v>
      </c>
      <c r="C157" s="220">
        <v>3</v>
      </c>
      <c r="D157" s="221" t="s">
        <v>466</v>
      </c>
      <c r="E157" s="307" t="s">
        <v>24</v>
      </c>
      <c r="F157" s="208">
        <v>97600</v>
      </c>
      <c r="G157" s="5"/>
    </row>
    <row r="158" spans="1:7" x14ac:dyDescent="0.2">
      <c r="A158" s="219" t="s">
        <v>467</v>
      </c>
      <c r="B158" s="220">
        <v>6</v>
      </c>
      <c r="C158" s="220">
        <v>0</v>
      </c>
      <c r="D158" s="221" t="s">
        <v>1</v>
      </c>
      <c r="E158" s="307" t="s">
        <v>0</v>
      </c>
      <c r="F158" s="208">
        <v>30000</v>
      </c>
      <c r="G158" s="5"/>
    </row>
    <row r="159" spans="1:7" ht="22.5" x14ac:dyDescent="0.2">
      <c r="A159" s="219" t="s">
        <v>71</v>
      </c>
      <c r="B159" s="220">
        <v>6</v>
      </c>
      <c r="C159" s="220">
        <v>3</v>
      </c>
      <c r="D159" s="221" t="s">
        <v>1</v>
      </c>
      <c r="E159" s="307" t="s">
        <v>0</v>
      </c>
      <c r="F159" s="208">
        <v>30000</v>
      </c>
      <c r="G159" s="5"/>
    </row>
    <row r="160" spans="1:7" x14ac:dyDescent="0.2">
      <c r="A160" s="219" t="s">
        <v>70</v>
      </c>
      <c r="B160" s="220">
        <v>6</v>
      </c>
      <c r="C160" s="220">
        <v>3</v>
      </c>
      <c r="D160" s="221" t="s">
        <v>69</v>
      </c>
      <c r="E160" s="307" t="s">
        <v>0</v>
      </c>
      <c r="F160" s="208">
        <v>30000</v>
      </c>
      <c r="G160" s="5"/>
    </row>
    <row r="161" spans="1:7" ht="22.5" x14ac:dyDescent="0.2">
      <c r="A161" s="219" t="s">
        <v>25</v>
      </c>
      <c r="B161" s="220">
        <v>6</v>
      </c>
      <c r="C161" s="220">
        <v>3</v>
      </c>
      <c r="D161" s="221" t="s">
        <v>69</v>
      </c>
      <c r="E161" s="307" t="s">
        <v>24</v>
      </c>
      <c r="F161" s="208">
        <v>30000</v>
      </c>
      <c r="G161" s="5"/>
    </row>
    <row r="162" spans="1:7" x14ac:dyDescent="0.2">
      <c r="A162" s="219" t="s">
        <v>468</v>
      </c>
      <c r="B162" s="220">
        <v>7</v>
      </c>
      <c r="C162" s="220">
        <v>0</v>
      </c>
      <c r="D162" s="221" t="s">
        <v>1</v>
      </c>
      <c r="E162" s="307" t="s">
        <v>0</v>
      </c>
      <c r="F162" s="208">
        <v>317338600</v>
      </c>
      <c r="G162" s="5"/>
    </row>
    <row r="163" spans="1:7" x14ac:dyDescent="0.2">
      <c r="A163" s="219" t="s">
        <v>68</v>
      </c>
      <c r="B163" s="220">
        <v>7</v>
      </c>
      <c r="C163" s="220">
        <v>1</v>
      </c>
      <c r="D163" s="221" t="s">
        <v>1</v>
      </c>
      <c r="E163" s="307" t="s">
        <v>0</v>
      </c>
      <c r="F163" s="208">
        <v>44491540.600000001</v>
      </c>
      <c r="G163" s="5"/>
    </row>
    <row r="164" spans="1:7" ht="22.5" x14ac:dyDescent="0.2">
      <c r="A164" s="219" t="s">
        <v>67</v>
      </c>
      <c r="B164" s="220">
        <v>7</v>
      </c>
      <c r="C164" s="220">
        <v>1</v>
      </c>
      <c r="D164" s="221" t="s">
        <v>66</v>
      </c>
      <c r="E164" s="307" t="s">
        <v>0</v>
      </c>
      <c r="F164" s="208">
        <v>30052100</v>
      </c>
      <c r="G164" s="5"/>
    </row>
    <row r="165" spans="1:7" x14ac:dyDescent="0.2">
      <c r="A165" s="219" t="s">
        <v>419</v>
      </c>
      <c r="B165" s="220">
        <v>7</v>
      </c>
      <c r="C165" s="220">
        <v>1</v>
      </c>
      <c r="D165" s="221" t="s">
        <v>66</v>
      </c>
      <c r="E165" s="307" t="s">
        <v>42</v>
      </c>
      <c r="F165" s="208">
        <v>22841300</v>
      </c>
      <c r="G165" s="5"/>
    </row>
    <row r="166" spans="1:7" ht="33.75" x14ac:dyDescent="0.2">
      <c r="A166" s="219" t="s">
        <v>421</v>
      </c>
      <c r="B166" s="220">
        <v>7</v>
      </c>
      <c r="C166" s="220">
        <v>1</v>
      </c>
      <c r="D166" s="221" t="s">
        <v>66</v>
      </c>
      <c r="E166" s="307" t="s">
        <v>422</v>
      </c>
      <c r="F166" s="208">
        <v>6898100</v>
      </c>
      <c r="G166" s="5"/>
    </row>
    <row r="167" spans="1:7" ht="22.5" x14ac:dyDescent="0.2">
      <c r="A167" s="219" t="s">
        <v>25</v>
      </c>
      <c r="B167" s="220">
        <v>7</v>
      </c>
      <c r="C167" s="220">
        <v>1</v>
      </c>
      <c r="D167" s="221" t="s">
        <v>66</v>
      </c>
      <c r="E167" s="307" t="s">
        <v>24</v>
      </c>
      <c r="F167" s="208">
        <v>312700</v>
      </c>
      <c r="G167" s="5"/>
    </row>
    <row r="168" spans="1:7" ht="22.5" x14ac:dyDescent="0.2">
      <c r="A168" s="219" t="s">
        <v>427</v>
      </c>
      <c r="B168" s="220">
        <v>7</v>
      </c>
      <c r="C168" s="220">
        <v>1</v>
      </c>
      <c r="D168" s="221" t="s">
        <v>469</v>
      </c>
      <c r="E168" s="307" t="s">
        <v>0</v>
      </c>
      <c r="F168" s="208">
        <v>33140.6</v>
      </c>
      <c r="G168" s="5"/>
    </row>
    <row r="169" spans="1:7" ht="22.5" x14ac:dyDescent="0.2">
      <c r="A169" s="219" t="s">
        <v>25</v>
      </c>
      <c r="B169" s="220">
        <v>7</v>
      </c>
      <c r="C169" s="220">
        <v>1</v>
      </c>
      <c r="D169" s="221" t="s">
        <v>469</v>
      </c>
      <c r="E169" s="307" t="s">
        <v>24</v>
      </c>
      <c r="F169" s="208">
        <v>33140.6</v>
      </c>
      <c r="G169" s="5"/>
    </row>
    <row r="170" spans="1:7" ht="22.5" x14ac:dyDescent="0.2">
      <c r="A170" s="219" t="s">
        <v>65</v>
      </c>
      <c r="B170" s="220">
        <v>7</v>
      </c>
      <c r="C170" s="220">
        <v>1</v>
      </c>
      <c r="D170" s="221" t="s">
        <v>64</v>
      </c>
      <c r="E170" s="307" t="s">
        <v>0</v>
      </c>
      <c r="F170" s="208">
        <v>11542900</v>
      </c>
      <c r="G170" s="5"/>
    </row>
    <row r="171" spans="1:7" x14ac:dyDescent="0.2">
      <c r="A171" s="219" t="s">
        <v>419</v>
      </c>
      <c r="B171" s="220">
        <v>7</v>
      </c>
      <c r="C171" s="220">
        <v>1</v>
      </c>
      <c r="D171" s="221" t="s">
        <v>64</v>
      </c>
      <c r="E171" s="307" t="s">
        <v>42</v>
      </c>
      <c r="F171" s="208">
        <v>4745900</v>
      </c>
      <c r="G171" s="5"/>
    </row>
    <row r="172" spans="1:7" ht="33.75" x14ac:dyDescent="0.2">
      <c r="A172" s="219" t="s">
        <v>421</v>
      </c>
      <c r="B172" s="220">
        <v>7</v>
      </c>
      <c r="C172" s="220">
        <v>1</v>
      </c>
      <c r="D172" s="221" t="s">
        <v>64</v>
      </c>
      <c r="E172" s="307" t="s">
        <v>422</v>
      </c>
      <c r="F172" s="208">
        <v>1421700</v>
      </c>
      <c r="G172" s="5"/>
    </row>
    <row r="173" spans="1:7" ht="22.5" x14ac:dyDescent="0.2">
      <c r="A173" s="219" t="s">
        <v>40</v>
      </c>
      <c r="B173" s="220">
        <v>7</v>
      </c>
      <c r="C173" s="220">
        <v>1</v>
      </c>
      <c r="D173" s="221" t="s">
        <v>64</v>
      </c>
      <c r="E173" s="307" t="s">
        <v>39</v>
      </c>
      <c r="F173" s="208">
        <v>238100</v>
      </c>
      <c r="G173" s="5"/>
    </row>
    <row r="174" spans="1:7" ht="22.5" x14ac:dyDescent="0.2">
      <c r="A174" s="219" t="s">
        <v>25</v>
      </c>
      <c r="B174" s="220">
        <v>7</v>
      </c>
      <c r="C174" s="220">
        <v>1</v>
      </c>
      <c r="D174" s="221" t="s">
        <v>64</v>
      </c>
      <c r="E174" s="307" t="s">
        <v>24</v>
      </c>
      <c r="F174" s="208">
        <v>5120700</v>
      </c>
      <c r="G174" s="5"/>
    </row>
    <row r="175" spans="1:7" x14ac:dyDescent="0.2">
      <c r="A175" s="219" t="s">
        <v>425</v>
      </c>
      <c r="B175" s="220">
        <v>7</v>
      </c>
      <c r="C175" s="220">
        <v>1</v>
      </c>
      <c r="D175" s="221" t="s">
        <v>64</v>
      </c>
      <c r="E175" s="307" t="s">
        <v>426</v>
      </c>
      <c r="F175" s="208">
        <v>16500</v>
      </c>
      <c r="G175" s="5"/>
    </row>
    <row r="176" spans="1:7" ht="67.5" x14ac:dyDescent="0.2">
      <c r="A176" s="219" t="s">
        <v>63</v>
      </c>
      <c r="B176" s="220">
        <v>7</v>
      </c>
      <c r="C176" s="220">
        <v>1</v>
      </c>
      <c r="D176" s="221" t="s">
        <v>62</v>
      </c>
      <c r="E176" s="307" t="s">
        <v>0</v>
      </c>
      <c r="F176" s="208">
        <v>2863400</v>
      </c>
      <c r="G176" s="5"/>
    </row>
    <row r="177" spans="1:7" ht="33.75" x14ac:dyDescent="0.2">
      <c r="A177" s="219" t="s">
        <v>421</v>
      </c>
      <c r="B177" s="220">
        <v>7</v>
      </c>
      <c r="C177" s="220">
        <v>1</v>
      </c>
      <c r="D177" s="221" t="s">
        <v>62</v>
      </c>
      <c r="E177" s="307" t="s">
        <v>422</v>
      </c>
      <c r="F177" s="208">
        <v>11500</v>
      </c>
      <c r="G177" s="5"/>
    </row>
    <row r="178" spans="1:7" ht="22.5" x14ac:dyDescent="0.2">
      <c r="A178" s="219" t="s">
        <v>25</v>
      </c>
      <c r="B178" s="220">
        <v>7</v>
      </c>
      <c r="C178" s="220">
        <v>1</v>
      </c>
      <c r="D178" s="221" t="s">
        <v>62</v>
      </c>
      <c r="E178" s="307" t="s">
        <v>24</v>
      </c>
      <c r="F178" s="208">
        <v>2753000</v>
      </c>
      <c r="G178" s="5"/>
    </row>
    <row r="179" spans="1:7" ht="22.5" x14ac:dyDescent="0.2">
      <c r="A179" s="219" t="s">
        <v>119</v>
      </c>
      <c r="B179" s="220">
        <v>7</v>
      </c>
      <c r="C179" s="220">
        <v>1</v>
      </c>
      <c r="D179" s="221" t="s">
        <v>62</v>
      </c>
      <c r="E179" s="307" t="s">
        <v>118</v>
      </c>
      <c r="F179" s="208">
        <v>98900</v>
      </c>
      <c r="G179" s="5"/>
    </row>
    <row r="180" spans="1:7" x14ac:dyDescent="0.2">
      <c r="A180" s="219" t="s">
        <v>61</v>
      </c>
      <c r="B180" s="220">
        <v>7</v>
      </c>
      <c r="C180" s="220">
        <v>2</v>
      </c>
      <c r="D180" s="221" t="s">
        <v>1</v>
      </c>
      <c r="E180" s="307" t="s">
        <v>0</v>
      </c>
      <c r="F180" s="208">
        <v>230716159.40000001</v>
      </c>
      <c r="G180" s="5"/>
    </row>
    <row r="181" spans="1:7" ht="22.5" x14ac:dyDescent="0.2">
      <c r="A181" s="219" t="s">
        <v>67</v>
      </c>
      <c r="B181" s="220">
        <v>7</v>
      </c>
      <c r="C181" s="220">
        <v>2</v>
      </c>
      <c r="D181" s="221" t="s">
        <v>66</v>
      </c>
      <c r="E181" s="307" t="s">
        <v>0</v>
      </c>
      <c r="F181" s="208">
        <v>13221500</v>
      </c>
      <c r="G181" s="5"/>
    </row>
    <row r="182" spans="1:7" x14ac:dyDescent="0.2">
      <c r="A182" s="219" t="s">
        <v>419</v>
      </c>
      <c r="B182" s="220">
        <v>7</v>
      </c>
      <c r="C182" s="220">
        <v>2</v>
      </c>
      <c r="D182" s="221" t="s">
        <v>66</v>
      </c>
      <c r="E182" s="307" t="s">
        <v>42</v>
      </c>
      <c r="F182" s="208">
        <v>10018900</v>
      </c>
      <c r="G182" s="5"/>
    </row>
    <row r="183" spans="1:7" ht="33.75" x14ac:dyDescent="0.2">
      <c r="A183" s="219" t="s">
        <v>421</v>
      </c>
      <c r="B183" s="220">
        <v>7</v>
      </c>
      <c r="C183" s="220">
        <v>2</v>
      </c>
      <c r="D183" s="221" t="s">
        <v>66</v>
      </c>
      <c r="E183" s="307" t="s">
        <v>422</v>
      </c>
      <c r="F183" s="208">
        <v>3025700</v>
      </c>
      <c r="G183" s="5"/>
    </row>
    <row r="184" spans="1:7" ht="22.5" x14ac:dyDescent="0.2">
      <c r="A184" s="219" t="s">
        <v>25</v>
      </c>
      <c r="B184" s="220">
        <v>7</v>
      </c>
      <c r="C184" s="220">
        <v>2</v>
      </c>
      <c r="D184" s="221" t="s">
        <v>66</v>
      </c>
      <c r="E184" s="307" t="s">
        <v>24</v>
      </c>
      <c r="F184" s="208">
        <v>176900</v>
      </c>
      <c r="G184" s="5"/>
    </row>
    <row r="185" spans="1:7" ht="22.5" x14ac:dyDescent="0.2">
      <c r="A185" s="219" t="s">
        <v>60</v>
      </c>
      <c r="B185" s="220">
        <v>7</v>
      </c>
      <c r="C185" s="220">
        <v>2</v>
      </c>
      <c r="D185" s="221" t="s">
        <v>59</v>
      </c>
      <c r="E185" s="307" t="s">
        <v>0</v>
      </c>
      <c r="F185" s="208">
        <v>136073700</v>
      </c>
      <c r="G185" s="5"/>
    </row>
    <row r="186" spans="1:7" x14ac:dyDescent="0.2">
      <c r="A186" s="219" t="s">
        <v>419</v>
      </c>
      <c r="B186" s="220">
        <v>7</v>
      </c>
      <c r="C186" s="220">
        <v>2</v>
      </c>
      <c r="D186" s="221" t="s">
        <v>59</v>
      </c>
      <c r="E186" s="307" t="s">
        <v>42</v>
      </c>
      <c r="F186" s="208">
        <v>102242706</v>
      </c>
      <c r="G186" s="5"/>
    </row>
    <row r="187" spans="1:7" ht="33.75" x14ac:dyDescent="0.2">
      <c r="A187" s="219" t="s">
        <v>421</v>
      </c>
      <c r="B187" s="220">
        <v>7</v>
      </c>
      <c r="C187" s="220">
        <v>2</v>
      </c>
      <c r="D187" s="221" t="s">
        <v>59</v>
      </c>
      <c r="E187" s="307" t="s">
        <v>422</v>
      </c>
      <c r="F187" s="208">
        <v>30877214</v>
      </c>
      <c r="G187" s="5"/>
    </row>
    <row r="188" spans="1:7" ht="22.5" x14ac:dyDescent="0.2">
      <c r="A188" s="219" t="s">
        <v>25</v>
      </c>
      <c r="B188" s="220">
        <v>7</v>
      </c>
      <c r="C188" s="220">
        <v>2</v>
      </c>
      <c r="D188" s="221" t="s">
        <v>59</v>
      </c>
      <c r="E188" s="307" t="s">
        <v>24</v>
      </c>
      <c r="F188" s="208">
        <v>2953780</v>
      </c>
      <c r="G188" s="5"/>
    </row>
    <row r="189" spans="1:7" ht="22.5" x14ac:dyDescent="0.2">
      <c r="A189" s="219" t="s">
        <v>427</v>
      </c>
      <c r="B189" s="220">
        <v>7</v>
      </c>
      <c r="C189" s="220">
        <v>2</v>
      </c>
      <c r="D189" s="221" t="s">
        <v>469</v>
      </c>
      <c r="E189" s="307" t="s">
        <v>0</v>
      </c>
      <c r="F189" s="208">
        <v>8490559.4000000004</v>
      </c>
      <c r="G189" s="5"/>
    </row>
    <row r="190" spans="1:7" ht="22.5" x14ac:dyDescent="0.2">
      <c r="A190" s="219" t="s">
        <v>25</v>
      </c>
      <c r="B190" s="220">
        <v>7</v>
      </c>
      <c r="C190" s="220">
        <v>2</v>
      </c>
      <c r="D190" s="221" t="s">
        <v>469</v>
      </c>
      <c r="E190" s="307" t="s">
        <v>24</v>
      </c>
      <c r="F190" s="208">
        <v>8490559.4000000004</v>
      </c>
      <c r="G190" s="5"/>
    </row>
    <row r="191" spans="1:7" ht="22.5" x14ac:dyDescent="0.2">
      <c r="A191" s="219" t="s">
        <v>65</v>
      </c>
      <c r="B191" s="220">
        <v>7</v>
      </c>
      <c r="C191" s="220">
        <v>2</v>
      </c>
      <c r="D191" s="221" t="s">
        <v>64</v>
      </c>
      <c r="E191" s="307" t="s">
        <v>0</v>
      </c>
      <c r="F191" s="208">
        <v>2050000</v>
      </c>
      <c r="G191" s="5"/>
    </row>
    <row r="192" spans="1:7" x14ac:dyDescent="0.2">
      <c r="A192" s="219" t="s">
        <v>419</v>
      </c>
      <c r="B192" s="220">
        <v>7</v>
      </c>
      <c r="C192" s="220">
        <v>2</v>
      </c>
      <c r="D192" s="221" t="s">
        <v>64</v>
      </c>
      <c r="E192" s="307" t="s">
        <v>42</v>
      </c>
      <c r="F192" s="208">
        <v>2050000</v>
      </c>
      <c r="G192" s="5"/>
    </row>
    <row r="193" spans="1:7" ht="22.5" x14ac:dyDescent="0.2">
      <c r="A193" s="219" t="s">
        <v>58</v>
      </c>
      <c r="B193" s="220">
        <v>7</v>
      </c>
      <c r="C193" s="220">
        <v>2</v>
      </c>
      <c r="D193" s="221" t="s">
        <v>57</v>
      </c>
      <c r="E193" s="307" t="s">
        <v>0</v>
      </c>
      <c r="F193" s="208">
        <v>51227600</v>
      </c>
      <c r="G193" s="5"/>
    </row>
    <row r="194" spans="1:7" x14ac:dyDescent="0.2">
      <c r="A194" s="219" t="s">
        <v>419</v>
      </c>
      <c r="B194" s="220">
        <v>7</v>
      </c>
      <c r="C194" s="220">
        <v>2</v>
      </c>
      <c r="D194" s="221" t="s">
        <v>57</v>
      </c>
      <c r="E194" s="307" t="s">
        <v>42</v>
      </c>
      <c r="F194" s="208">
        <v>27184400</v>
      </c>
      <c r="G194" s="5"/>
    </row>
    <row r="195" spans="1:7" ht="22.5" x14ac:dyDescent="0.2">
      <c r="A195" s="219" t="s">
        <v>420</v>
      </c>
      <c r="B195" s="220">
        <v>7</v>
      </c>
      <c r="C195" s="220">
        <v>2</v>
      </c>
      <c r="D195" s="221" t="s">
        <v>57</v>
      </c>
      <c r="E195" s="307" t="s">
        <v>41</v>
      </c>
      <c r="F195" s="208">
        <v>14000</v>
      </c>
      <c r="G195" s="5"/>
    </row>
    <row r="196" spans="1:7" ht="33.75" x14ac:dyDescent="0.2">
      <c r="A196" s="219" t="s">
        <v>421</v>
      </c>
      <c r="B196" s="220">
        <v>7</v>
      </c>
      <c r="C196" s="220">
        <v>2</v>
      </c>
      <c r="D196" s="221" t="s">
        <v>57</v>
      </c>
      <c r="E196" s="307" t="s">
        <v>422</v>
      </c>
      <c r="F196" s="208">
        <v>9719800</v>
      </c>
      <c r="G196" s="5"/>
    </row>
    <row r="197" spans="1:7" ht="22.5" x14ac:dyDescent="0.2">
      <c r="A197" s="219" t="s">
        <v>40</v>
      </c>
      <c r="B197" s="220">
        <v>7</v>
      </c>
      <c r="C197" s="220">
        <v>2</v>
      </c>
      <c r="D197" s="221" t="s">
        <v>57</v>
      </c>
      <c r="E197" s="307" t="s">
        <v>39</v>
      </c>
      <c r="F197" s="208">
        <v>578200</v>
      </c>
      <c r="G197" s="5"/>
    </row>
    <row r="198" spans="1:7" ht="22.5" x14ac:dyDescent="0.2">
      <c r="A198" s="219" t="s">
        <v>25</v>
      </c>
      <c r="B198" s="220">
        <v>7</v>
      </c>
      <c r="C198" s="220">
        <v>2</v>
      </c>
      <c r="D198" s="221" t="s">
        <v>57</v>
      </c>
      <c r="E198" s="307" t="s">
        <v>24</v>
      </c>
      <c r="F198" s="208">
        <v>13651200</v>
      </c>
      <c r="G198" s="5"/>
    </row>
    <row r="199" spans="1:7" x14ac:dyDescent="0.2">
      <c r="A199" s="219" t="s">
        <v>425</v>
      </c>
      <c r="B199" s="220">
        <v>7</v>
      </c>
      <c r="C199" s="220">
        <v>2</v>
      </c>
      <c r="D199" s="221" t="s">
        <v>57</v>
      </c>
      <c r="E199" s="307" t="s">
        <v>426</v>
      </c>
      <c r="F199" s="208">
        <v>80000</v>
      </c>
      <c r="G199" s="5"/>
    </row>
    <row r="200" spans="1:7" ht="67.5" x14ac:dyDescent="0.2">
      <c r="A200" s="219" t="s">
        <v>56</v>
      </c>
      <c r="B200" s="220">
        <v>7</v>
      </c>
      <c r="C200" s="220">
        <v>2</v>
      </c>
      <c r="D200" s="221" t="s">
        <v>55</v>
      </c>
      <c r="E200" s="307" t="s">
        <v>0</v>
      </c>
      <c r="F200" s="208">
        <v>19652800</v>
      </c>
      <c r="G200" s="5"/>
    </row>
    <row r="201" spans="1:7" ht="22.5" x14ac:dyDescent="0.2">
      <c r="A201" s="219" t="s">
        <v>25</v>
      </c>
      <c r="B201" s="220">
        <v>7</v>
      </c>
      <c r="C201" s="220">
        <v>2</v>
      </c>
      <c r="D201" s="221" t="s">
        <v>55</v>
      </c>
      <c r="E201" s="307" t="s">
        <v>24</v>
      </c>
      <c r="F201" s="208">
        <v>16529800</v>
      </c>
      <c r="G201" s="5"/>
    </row>
    <row r="202" spans="1:7" ht="22.5" x14ac:dyDescent="0.2">
      <c r="A202" s="219" t="s">
        <v>119</v>
      </c>
      <c r="B202" s="220">
        <v>7</v>
      </c>
      <c r="C202" s="220">
        <v>2</v>
      </c>
      <c r="D202" s="221" t="s">
        <v>55</v>
      </c>
      <c r="E202" s="307" t="s">
        <v>118</v>
      </c>
      <c r="F202" s="208">
        <v>3047900</v>
      </c>
      <c r="G202" s="5"/>
    </row>
    <row r="203" spans="1:7" x14ac:dyDescent="0.2">
      <c r="A203" s="219" t="s">
        <v>117</v>
      </c>
      <c r="B203" s="220">
        <v>7</v>
      </c>
      <c r="C203" s="220">
        <v>2</v>
      </c>
      <c r="D203" s="221" t="s">
        <v>55</v>
      </c>
      <c r="E203" s="307" t="s">
        <v>116</v>
      </c>
      <c r="F203" s="208">
        <v>75100</v>
      </c>
      <c r="G203" s="5"/>
    </row>
    <row r="204" spans="1:7" x14ac:dyDescent="0.2">
      <c r="A204" s="219" t="s">
        <v>470</v>
      </c>
      <c r="B204" s="220">
        <v>7</v>
      </c>
      <c r="C204" s="220">
        <v>3</v>
      </c>
      <c r="D204" s="221" t="s">
        <v>1</v>
      </c>
      <c r="E204" s="307" t="s">
        <v>0</v>
      </c>
      <c r="F204" s="208">
        <v>26966000</v>
      </c>
      <c r="G204" s="5"/>
    </row>
    <row r="205" spans="1:7" ht="22.5" x14ac:dyDescent="0.2">
      <c r="A205" s="219" t="s">
        <v>54</v>
      </c>
      <c r="B205" s="220">
        <v>7</v>
      </c>
      <c r="C205" s="220">
        <v>3</v>
      </c>
      <c r="D205" s="221" t="s">
        <v>622</v>
      </c>
      <c r="E205" s="307" t="s">
        <v>0</v>
      </c>
      <c r="F205" s="208">
        <v>2691400</v>
      </c>
      <c r="G205" s="5"/>
    </row>
    <row r="206" spans="1:7" ht="22.5" x14ac:dyDescent="0.2">
      <c r="A206" s="219" t="s">
        <v>420</v>
      </c>
      <c r="B206" s="220">
        <v>7</v>
      </c>
      <c r="C206" s="220">
        <v>3</v>
      </c>
      <c r="D206" s="221" t="s">
        <v>622</v>
      </c>
      <c r="E206" s="307" t="s">
        <v>41</v>
      </c>
      <c r="F206" s="208">
        <v>139900</v>
      </c>
      <c r="G206" s="5"/>
    </row>
    <row r="207" spans="1:7" ht="22.5" x14ac:dyDescent="0.2">
      <c r="A207" s="219" t="s">
        <v>40</v>
      </c>
      <c r="B207" s="220">
        <v>7</v>
      </c>
      <c r="C207" s="220">
        <v>3</v>
      </c>
      <c r="D207" s="221" t="s">
        <v>622</v>
      </c>
      <c r="E207" s="307" t="s">
        <v>39</v>
      </c>
      <c r="F207" s="208">
        <v>372200</v>
      </c>
      <c r="G207" s="5"/>
    </row>
    <row r="208" spans="1:7" ht="22.5" x14ac:dyDescent="0.2">
      <c r="A208" s="219" t="s">
        <v>25</v>
      </c>
      <c r="B208" s="220">
        <v>7</v>
      </c>
      <c r="C208" s="220">
        <v>3</v>
      </c>
      <c r="D208" s="221" t="s">
        <v>622</v>
      </c>
      <c r="E208" s="307" t="s">
        <v>24</v>
      </c>
      <c r="F208" s="208">
        <v>2152400</v>
      </c>
      <c r="G208" s="5"/>
    </row>
    <row r="209" spans="1:7" x14ac:dyDescent="0.2">
      <c r="A209" s="219" t="s">
        <v>425</v>
      </c>
      <c r="B209" s="220">
        <v>7</v>
      </c>
      <c r="C209" s="220">
        <v>3</v>
      </c>
      <c r="D209" s="221" t="s">
        <v>622</v>
      </c>
      <c r="E209" s="307" t="s">
        <v>426</v>
      </c>
      <c r="F209" s="208">
        <v>26900</v>
      </c>
      <c r="G209" s="5"/>
    </row>
    <row r="210" spans="1:7" ht="67.5" x14ac:dyDescent="0.2">
      <c r="A210" s="219" t="s">
        <v>53</v>
      </c>
      <c r="B210" s="220">
        <v>7</v>
      </c>
      <c r="C210" s="220">
        <v>3</v>
      </c>
      <c r="D210" s="221" t="s">
        <v>52</v>
      </c>
      <c r="E210" s="307" t="s">
        <v>0</v>
      </c>
      <c r="F210" s="208">
        <v>24274600</v>
      </c>
      <c r="G210" s="5"/>
    </row>
    <row r="211" spans="1:7" x14ac:dyDescent="0.2">
      <c r="A211" s="219" t="s">
        <v>419</v>
      </c>
      <c r="B211" s="220">
        <v>7</v>
      </c>
      <c r="C211" s="220">
        <v>3</v>
      </c>
      <c r="D211" s="221" t="s">
        <v>52</v>
      </c>
      <c r="E211" s="307" t="s">
        <v>42</v>
      </c>
      <c r="F211" s="208">
        <v>16543300</v>
      </c>
      <c r="G211" s="5"/>
    </row>
    <row r="212" spans="1:7" ht="33.75" x14ac:dyDescent="0.2">
      <c r="A212" s="219" t="s">
        <v>421</v>
      </c>
      <c r="B212" s="220">
        <v>7</v>
      </c>
      <c r="C212" s="220">
        <v>3</v>
      </c>
      <c r="D212" s="221" t="s">
        <v>52</v>
      </c>
      <c r="E212" s="307" t="s">
        <v>422</v>
      </c>
      <c r="F212" s="208">
        <v>4996100</v>
      </c>
      <c r="G212" s="5"/>
    </row>
    <row r="213" spans="1:7" ht="22.5" x14ac:dyDescent="0.2">
      <c r="A213" s="219" t="s">
        <v>25</v>
      </c>
      <c r="B213" s="220">
        <v>7</v>
      </c>
      <c r="C213" s="220">
        <v>3</v>
      </c>
      <c r="D213" s="221" t="s">
        <v>52</v>
      </c>
      <c r="E213" s="307" t="s">
        <v>24</v>
      </c>
      <c r="F213" s="208">
        <v>1714800</v>
      </c>
      <c r="G213" s="5"/>
    </row>
    <row r="214" spans="1:7" ht="22.5" x14ac:dyDescent="0.2">
      <c r="A214" s="219" t="s">
        <v>119</v>
      </c>
      <c r="B214" s="220">
        <v>7</v>
      </c>
      <c r="C214" s="220">
        <v>3</v>
      </c>
      <c r="D214" s="221" t="s">
        <v>52</v>
      </c>
      <c r="E214" s="307" t="s">
        <v>118</v>
      </c>
      <c r="F214" s="208">
        <v>1011800</v>
      </c>
      <c r="G214" s="5"/>
    </row>
    <row r="215" spans="1:7" x14ac:dyDescent="0.2">
      <c r="A215" s="219" t="s">
        <v>117</v>
      </c>
      <c r="B215" s="220">
        <v>7</v>
      </c>
      <c r="C215" s="220">
        <v>3</v>
      </c>
      <c r="D215" s="221" t="s">
        <v>52</v>
      </c>
      <c r="E215" s="307" t="s">
        <v>116</v>
      </c>
      <c r="F215" s="208">
        <v>8600</v>
      </c>
      <c r="G215" s="5"/>
    </row>
    <row r="216" spans="1:7" x14ac:dyDescent="0.2">
      <c r="A216" s="219" t="s">
        <v>471</v>
      </c>
      <c r="B216" s="220">
        <v>7</v>
      </c>
      <c r="C216" s="220">
        <v>7</v>
      </c>
      <c r="D216" s="221" t="s">
        <v>1</v>
      </c>
      <c r="E216" s="307" t="s">
        <v>0</v>
      </c>
      <c r="F216" s="208">
        <v>2158100</v>
      </c>
      <c r="G216" s="5"/>
    </row>
    <row r="217" spans="1:7" ht="33.75" x14ac:dyDescent="0.2">
      <c r="A217" s="219" t="s">
        <v>472</v>
      </c>
      <c r="B217" s="220">
        <v>7</v>
      </c>
      <c r="C217" s="220">
        <v>7</v>
      </c>
      <c r="D217" s="221" t="s">
        <v>473</v>
      </c>
      <c r="E217" s="307" t="s">
        <v>0</v>
      </c>
      <c r="F217" s="208">
        <v>300000</v>
      </c>
      <c r="G217" s="5"/>
    </row>
    <row r="218" spans="1:7" ht="45" x14ac:dyDescent="0.2">
      <c r="A218" s="219" t="s">
        <v>410</v>
      </c>
      <c r="B218" s="220">
        <v>7</v>
      </c>
      <c r="C218" s="220">
        <v>7</v>
      </c>
      <c r="D218" s="221" t="s">
        <v>473</v>
      </c>
      <c r="E218" s="307" t="s">
        <v>411</v>
      </c>
      <c r="F218" s="208">
        <v>300000</v>
      </c>
      <c r="G218" s="5"/>
    </row>
    <row r="219" spans="1:7" ht="45" x14ac:dyDescent="0.2">
      <c r="A219" s="219" t="s">
        <v>51</v>
      </c>
      <c r="B219" s="220">
        <v>7</v>
      </c>
      <c r="C219" s="220">
        <v>7</v>
      </c>
      <c r="D219" s="221" t="s">
        <v>474</v>
      </c>
      <c r="E219" s="307" t="s">
        <v>0</v>
      </c>
      <c r="F219" s="208">
        <v>6700</v>
      </c>
      <c r="G219" s="5"/>
    </row>
    <row r="220" spans="1:7" ht="22.5" x14ac:dyDescent="0.2">
      <c r="A220" s="219" t="s">
        <v>25</v>
      </c>
      <c r="B220" s="220">
        <v>7</v>
      </c>
      <c r="C220" s="220">
        <v>7</v>
      </c>
      <c r="D220" s="221" t="s">
        <v>474</v>
      </c>
      <c r="E220" s="307" t="s">
        <v>24</v>
      </c>
      <c r="F220" s="208">
        <v>6700</v>
      </c>
      <c r="G220" s="5"/>
    </row>
    <row r="221" spans="1:7" x14ac:dyDescent="0.2">
      <c r="A221" s="219" t="s">
        <v>49</v>
      </c>
      <c r="B221" s="220">
        <v>7</v>
      </c>
      <c r="C221" s="220">
        <v>7</v>
      </c>
      <c r="D221" s="221" t="s">
        <v>48</v>
      </c>
      <c r="E221" s="307" t="s">
        <v>0</v>
      </c>
      <c r="F221" s="208">
        <v>92600</v>
      </c>
      <c r="G221" s="5"/>
    </row>
    <row r="222" spans="1:7" ht="22.5" x14ac:dyDescent="0.2">
      <c r="A222" s="219" t="s">
        <v>25</v>
      </c>
      <c r="B222" s="220">
        <v>7</v>
      </c>
      <c r="C222" s="220">
        <v>7</v>
      </c>
      <c r="D222" s="221" t="s">
        <v>48</v>
      </c>
      <c r="E222" s="307" t="s">
        <v>24</v>
      </c>
      <c r="F222" s="208">
        <v>92600</v>
      </c>
      <c r="G222" s="5"/>
    </row>
    <row r="223" spans="1:7" ht="56.25" x14ac:dyDescent="0.2">
      <c r="A223" s="219" t="s">
        <v>50</v>
      </c>
      <c r="B223" s="220">
        <v>7</v>
      </c>
      <c r="C223" s="220">
        <v>7</v>
      </c>
      <c r="D223" s="221" t="s">
        <v>475</v>
      </c>
      <c r="E223" s="307" t="s">
        <v>0</v>
      </c>
      <c r="F223" s="208">
        <v>1758800</v>
      </c>
      <c r="G223" s="5"/>
    </row>
    <row r="224" spans="1:7" ht="22.5" x14ac:dyDescent="0.2">
      <c r="A224" s="219" t="s">
        <v>25</v>
      </c>
      <c r="B224" s="220">
        <v>7</v>
      </c>
      <c r="C224" s="220">
        <v>7</v>
      </c>
      <c r="D224" s="221" t="s">
        <v>475</v>
      </c>
      <c r="E224" s="307" t="s">
        <v>24</v>
      </c>
      <c r="F224" s="208">
        <v>1758800</v>
      </c>
      <c r="G224" s="5"/>
    </row>
    <row r="225" spans="1:7" x14ac:dyDescent="0.2">
      <c r="A225" s="219" t="s">
        <v>47</v>
      </c>
      <c r="B225" s="220">
        <v>7</v>
      </c>
      <c r="C225" s="220">
        <v>9</v>
      </c>
      <c r="D225" s="221" t="s">
        <v>1</v>
      </c>
      <c r="E225" s="307" t="s">
        <v>0</v>
      </c>
      <c r="F225" s="208">
        <v>13006800</v>
      </c>
      <c r="G225" s="5"/>
    </row>
    <row r="226" spans="1:7" ht="78.75" x14ac:dyDescent="0.2">
      <c r="A226" s="219" t="s">
        <v>480</v>
      </c>
      <c r="B226" s="220">
        <v>7</v>
      </c>
      <c r="C226" s="220">
        <v>9</v>
      </c>
      <c r="D226" s="221" t="s">
        <v>481</v>
      </c>
      <c r="E226" s="307" t="s">
        <v>0</v>
      </c>
      <c r="F226" s="208">
        <v>1000000</v>
      </c>
      <c r="G226" s="5"/>
    </row>
    <row r="227" spans="1:7" ht="22.5" x14ac:dyDescent="0.2">
      <c r="A227" s="219" t="s">
        <v>25</v>
      </c>
      <c r="B227" s="220">
        <v>7</v>
      </c>
      <c r="C227" s="220">
        <v>9</v>
      </c>
      <c r="D227" s="221" t="s">
        <v>481</v>
      </c>
      <c r="E227" s="307" t="s">
        <v>24</v>
      </c>
      <c r="F227" s="208">
        <v>1000000</v>
      </c>
      <c r="G227" s="5"/>
    </row>
    <row r="228" spans="1:7" ht="78.75" x14ac:dyDescent="0.2">
      <c r="A228" s="219" t="s">
        <v>558</v>
      </c>
      <c r="B228" s="220">
        <v>7</v>
      </c>
      <c r="C228" s="220">
        <v>9</v>
      </c>
      <c r="D228" s="221" t="s">
        <v>559</v>
      </c>
      <c r="E228" s="307" t="s">
        <v>0</v>
      </c>
      <c r="F228" s="208">
        <v>52600</v>
      </c>
      <c r="G228" s="5"/>
    </row>
    <row r="229" spans="1:7" ht="22.5" x14ac:dyDescent="0.2">
      <c r="A229" s="219" t="s">
        <v>25</v>
      </c>
      <c r="B229" s="220">
        <v>7</v>
      </c>
      <c r="C229" s="220">
        <v>9</v>
      </c>
      <c r="D229" s="221" t="s">
        <v>559</v>
      </c>
      <c r="E229" s="307" t="s">
        <v>24</v>
      </c>
      <c r="F229" s="208">
        <v>52600</v>
      </c>
      <c r="G229" s="5"/>
    </row>
    <row r="230" spans="1:7" ht="56.25" x14ac:dyDescent="0.2">
      <c r="A230" s="219" t="s">
        <v>560</v>
      </c>
      <c r="B230" s="220">
        <v>7</v>
      </c>
      <c r="C230" s="220">
        <v>9</v>
      </c>
      <c r="D230" s="221" t="s">
        <v>561</v>
      </c>
      <c r="E230" s="307" t="s">
        <v>0</v>
      </c>
      <c r="F230" s="208">
        <v>100000</v>
      </c>
      <c r="G230" s="5"/>
    </row>
    <row r="231" spans="1:7" ht="22.5" x14ac:dyDescent="0.2">
      <c r="A231" s="219" t="s">
        <v>25</v>
      </c>
      <c r="B231" s="220">
        <v>7</v>
      </c>
      <c r="C231" s="220">
        <v>9</v>
      </c>
      <c r="D231" s="221" t="s">
        <v>561</v>
      </c>
      <c r="E231" s="307" t="s">
        <v>24</v>
      </c>
      <c r="F231" s="208">
        <v>100000</v>
      </c>
      <c r="G231" s="5"/>
    </row>
    <row r="232" spans="1:7" ht="56.25" x14ac:dyDescent="0.2">
      <c r="A232" s="219" t="s">
        <v>562</v>
      </c>
      <c r="B232" s="220">
        <v>7</v>
      </c>
      <c r="C232" s="220">
        <v>9</v>
      </c>
      <c r="D232" s="221" t="s">
        <v>563</v>
      </c>
      <c r="E232" s="307" t="s">
        <v>0</v>
      </c>
      <c r="F232" s="208">
        <v>5300</v>
      </c>
      <c r="G232" s="5"/>
    </row>
    <row r="233" spans="1:7" ht="22.5" x14ac:dyDescent="0.2">
      <c r="A233" s="219" t="s">
        <v>25</v>
      </c>
      <c r="B233" s="220">
        <v>7</v>
      </c>
      <c r="C233" s="220">
        <v>9</v>
      </c>
      <c r="D233" s="221" t="s">
        <v>563</v>
      </c>
      <c r="E233" s="307" t="s">
        <v>24</v>
      </c>
      <c r="F233" s="208">
        <v>5300</v>
      </c>
      <c r="G233" s="3"/>
    </row>
    <row r="234" spans="1:7" ht="22.5" x14ac:dyDescent="0.2">
      <c r="A234" s="219" t="s">
        <v>45</v>
      </c>
      <c r="B234" s="220">
        <v>7</v>
      </c>
      <c r="C234" s="220">
        <v>9</v>
      </c>
      <c r="D234" s="221" t="s">
        <v>44</v>
      </c>
      <c r="E234" s="307" t="s">
        <v>0</v>
      </c>
      <c r="F234" s="208">
        <v>1621200</v>
      </c>
      <c r="G234" s="3"/>
    </row>
    <row r="235" spans="1:7" x14ac:dyDescent="0.2">
      <c r="A235" s="219" t="s">
        <v>419</v>
      </c>
      <c r="B235" s="220">
        <v>7</v>
      </c>
      <c r="C235" s="220">
        <v>9</v>
      </c>
      <c r="D235" s="221" t="s">
        <v>44</v>
      </c>
      <c r="E235" s="307" t="s">
        <v>42</v>
      </c>
      <c r="F235" s="208">
        <v>767000</v>
      </c>
      <c r="G235" s="3"/>
    </row>
    <row r="236" spans="1:7" ht="22.5" x14ac:dyDescent="0.2">
      <c r="A236" s="219" t="s">
        <v>420</v>
      </c>
      <c r="B236" s="220">
        <v>7</v>
      </c>
      <c r="C236" s="220">
        <v>9</v>
      </c>
      <c r="D236" s="221" t="s">
        <v>44</v>
      </c>
      <c r="E236" s="307" t="s">
        <v>41</v>
      </c>
      <c r="F236" s="208">
        <v>104700</v>
      </c>
      <c r="G236" s="3"/>
    </row>
    <row r="237" spans="1:7" ht="33.75" x14ac:dyDescent="0.2">
      <c r="A237" s="219" t="s">
        <v>421</v>
      </c>
      <c r="B237" s="220">
        <v>7</v>
      </c>
      <c r="C237" s="220">
        <v>9</v>
      </c>
      <c r="D237" s="221" t="s">
        <v>44</v>
      </c>
      <c r="E237" s="307" t="s">
        <v>422</v>
      </c>
      <c r="F237" s="208">
        <v>312800</v>
      </c>
      <c r="G237" s="3"/>
    </row>
    <row r="238" spans="1:7" ht="22.5" x14ac:dyDescent="0.2">
      <c r="A238" s="219" t="s">
        <v>40</v>
      </c>
      <c r="B238" s="220">
        <v>7</v>
      </c>
      <c r="C238" s="220">
        <v>9</v>
      </c>
      <c r="D238" s="221" t="s">
        <v>44</v>
      </c>
      <c r="E238" s="307" t="s">
        <v>39</v>
      </c>
      <c r="F238" s="208">
        <v>421700</v>
      </c>
      <c r="G238" s="3"/>
    </row>
    <row r="239" spans="1:7" x14ac:dyDescent="0.2">
      <c r="A239" s="219" t="s">
        <v>425</v>
      </c>
      <c r="B239" s="220">
        <v>7</v>
      </c>
      <c r="C239" s="220">
        <v>9</v>
      </c>
      <c r="D239" s="221" t="s">
        <v>44</v>
      </c>
      <c r="E239" s="307" t="s">
        <v>426</v>
      </c>
      <c r="F239" s="208">
        <v>15000</v>
      </c>
      <c r="G239" s="3"/>
    </row>
    <row r="240" spans="1:7" ht="78.75" x14ac:dyDescent="0.2">
      <c r="A240" s="219" t="s">
        <v>43</v>
      </c>
      <c r="B240" s="220">
        <v>7</v>
      </c>
      <c r="C240" s="220">
        <v>9</v>
      </c>
      <c r="D240" s="221" t="s">
        <v>38</v>
      </c>
      <c r="E240" s="307" t="s">
        <v>0</v>
      </c>
      <c r="F240" s="208">
        <v>10227700</v>
      </c>
      <c r="G240" s="3"/>
    </row>
    <row r="241" spans="1:7" x14ac:dyDescent="0.2">
      <c r="A241" s="219" t="s">
        <v>419</v>
      </c>
      <c r="B241" s="220">
        <v>7</v>
      </c>
      <c r="C241" s="220">
        <v>9</v>
      </c>
      <c r="D241" s="221" t="s">
        <v>38</v>
      </c>
      <c r="E241" s="307" t="s">
        <v>42</v>
      </c>
      <c r="F241" s="208">
        <v>7171400</v>
      </c>
      <c r="G241" s="2"/>
    </row>
    <row r="242" spans="1:7" ht="33.75" x14ac:dyDescent="0.2">
      <c r="A242" s="219" t="s">
        <v>421</v>
      </c>
      <c r="B242" s="220">
        <v>7</v>
      </c>
      <c r="C242" s="220">
        <v>9</v>
      </c>
      <c r="D242" s="221" t="s">
        <v>38</v>
      </c>
      <c r="E242" s="307" t="s">
        <v>422</v>
      </c>
      <c r="F242" s="208">
        <v>2084400</v>
      </c>
    </row>
    <row r="243" spans="1:7" ht="22.5" x14ac:dyDescent="0.2">
      <c r="A243" s="219" t="s">
        <v>25</v>
      </c>
      <c r="B243" s="220">
        <v>7</v>
      </c>
      <c r="C243" s="220">
        <v>9</v>
      </c>
      <c r="D243" s="221" t="s">
        <v>38</v>
      </c>
      <c r="E243" s="307" t="s">
        <v>24</v>
      </c>
      <c r="F243" s="208">
        <v>968400</v>
      </c>
    </row>
    <row r="244" spans="1:7" ht="22.5" x14ac:dyDescent="0.2">
      <c r="A244" s="219" t="s">
        <v>119</v>
      </c>
      <c r="B244" s="220">
        <v>7</v>
      </c>
      <c r="C244" s="220">
        <v>9</v>
      </c>
      <c r="D244" s="221" t="s">
        <v>38</v>
      </c>
      <c r="E244" s="307" t="s">
        <v>118</v>
      </c>
      <c r="F244" s="208">
        <v>2500</v>
      </c>
    </row>
    <row r="245" spans="1:7" x14ac:dyDescent="0.2">
      <c r="A245" s="219" t="s">
        <v>117</v>
      </c>
      <c r="B245" s="220">
        <v>7</v>
      </c>
      <c r="C245" s="220">
        <v>9</v>
      </c>
      <c r="D245" s="221" t="s">
        <v>38</v>
      </c>
      <c r="E245" s="307" t="s">
        <v>116</v>
      </c>
      <c r="F245" s="208">
        <v>1000</v>
      </c>
    </row>
    <row r="246" spans="1:7" x14ac:dyDescent="0.2">
      <c r="A246" s="219" t="s">
        <v>37</v>
      </c>
      <c r="B246" s="220">
        <v>8</v>
      </c>
      <c r="C246" s="220">
        <v>0</v>
      </c>
      <c r="D246" s="221" t="s">
        <v>1</v>
      </c>
      <c r="E246" s="307" t="s">
        <v>0</v>
      </c>
      <c r="F246" s="208">
        <v>34907100</v>
      </c>
    </row>
    <row r="247" spans="1:7" x14ac:dyDescent="0.2">
      <c r="A247" s="219" t="s">
        <v>36</v>
      </c>
      <c r="B247" s="220">
        <v>8</v>
      </c>
      <c r="C247" s="220">
        <v>1</v>
      </c>
      <c r="D247" s="221" t="s">
        <v>1</v>
      </c>
      <c r="E247" s="307" t="s">
        <v>0</v>
      </c>
      <c r="F247" s="208">
        <v>34907100</v>
      </c>
    </row>
    <row r="248" spans="1:7" ht="33.75" x14ac:dyDescent="0.2">
      <c r="A248" s="219" t="s">
        <v>564</v>
      </c>
      <c r="B248" s="220">
        <v>8</v>
      </c>
      <c r="C248" s="220">
        <v>1</v>
      </c>
      <c r="D248" s="221" t="s">
        <v>565</v>
      </c>
      <c r="E248" s="307" t="s">
        <v>0</v>
      </c>
      <c r="F248" s="208">
        <v>250000</v>
      </c>
    </row>
    <row r="249" spans="1:7" x14ac:dyDescent="0.2">
      <c r="A249" s="219" t="s">
        <v>19</v>
      </c>
      <c r="B249" s="220">
        <v>8</v>
      </c>
      <c r="C249" s="220">
        <v>1</v>
      </c>
      <c r="D249" s="221" t="s">
        <v>565</v>
      </c>
      <c r="E249" s="307" t="s">
        <v>17</v>
      </c>
      <c r="F249" s="208">
        <v>250000</v>
      </c>
    </row>
    <row r="250" spans="1:7" ht="22.5" x14ac:dyDescent="0.2">
      <c r="A250" s="219" t="s">
        <v>429</v>
      </c>
      <c r="B250" s="220">
        <v>8</v>
      </c>
      <c r="C250" s="220">
        <v>1</v>
      </c>
      <c r="D250" s="221" t="s">
        <v>430</v>
      </c>
      <c r="E250" s="307" t="s">
        <v>0</v>
      </c>
      <c r="F250" s="208">
        <v>19786200</v>
      </c>
    </row>
    <row r="251" spans="1:7" ht="45" x14ac:dyDescent="0.2">
      <c r="A251" s="219" t="s">
        <v>410</v>
      </c>
      <c r="B251" s="220">
        <v>8</v>
      </c>
      <c r="C251" s="220">
        <v>1</v>
      </c>
      <c r="D251" s="221" t="s">
        <v>430</v>
      </c>
      <c r="E251" s="307" t="s">
        <v>411</v>
      </c>
      <c r="F251" s="208">
        <v>19786200</v>
      </c>
    </row>
    <row r="252" spans="1:7" ht="67.5" x14ac:dyDescent="0.2">
      <c r="A252" s="219" t="s">
        <v>7</v>
      </c>
      <c r="B252" s="220">
        <v>8</v>
      </c>
      <c r="C252" s="220">
        <v>1</v>
      </c>
      <c r="D252" s="221" t="s">
        <v>6</v>
      </c>
      <c r="E252" s="307" t="s">
        <v>0</v>
      </c>
      <c r="F252" s="208">
        <v>14129300</v>
      </c>
    </row>
    <row r="253" spans="1:7" ht="45" x14ac:dyDescent="0.2">
      <c r="A253" s="219" t="s">
        <v>410</v>
      </c>
      <c r="B253" s="220">
        <v>8</v>
      </c>
      <c r="C253" s="220">
        <v>1</v>
      </c>
      <c r="D253" s="221" t="s">
        <v>6</v>
      </c>
      <c r="E253" s="307" t="s">
        <v>411</v>
      </c>
      <c r="F253" s="208">
        <v>14129300</v>
      </c>
    </row>
    <row r="254" spans="1:7" ht="22.5" x14ac:dyDescent="0.2">
      <c r="A254" s="219" t="s">
        <v>623</v>
      </c>
      <c r="B254" s="220">
        <v>8</v>
      </c>
      <c r="C254" s="220">
        <v>1</v>
      </c>
      <c r="D254" s="221" t="s">
        <v>624</v>
      </c>
      <c r="E254" s="307" t="s">
        <v>0</v>
      </c>
      <c r="F254" s="208">
        <v>10700</v>
      </c>
    </row>
    <row r="255" spans="1:7" x14ac:dyDescent="0.2">
      <c r="A255" s="219" t="s">
        <v>19</v>
      </c>
      <c r="B255" s="220">
        <v>8</v>
      </c>
      <c r="C255" s="220">
        <v>1</v>
      </c>
      <c r="D255" s="221" t="s">
        <v>624</v>
      </c>
      <c r="E255" s="307" t="s">
        <v>17</v>
      </c>
      <c r="F255" s="208">
        <v>10700</v>
      </c>
    </row>
    <row r="256" spans="1:7" ht="56.25" x14ac:dyDescent="0.2">
      <c r="A256" s="219" t="s">
        <v>476</v>
      </c>
      <c r="B256" s="220">
        <v>8</v>
      </c>
      <c r="C256" s="220">
        <v>1</v>
      </c>
      <c r="D256" s="221" t="s">
        <v>566</v>
      </c>
      <c r="E256" s="307" t="s">
        <v>0</v>
      </c>
      <c r="F256" s="208">
        <v>694400</v>
      </c>
    </row>
    <row r="257" spans="1:6" x14ac:dyDescent="0.2">
      <c r="A257" s="219" t="s">
        <v>19</v>
      </c>
      <c r="B257" s="220">
        <v>8</v>
      </c>
      <c r="C257" s="220">
        <v>1</v>
      </c>
      <c r="D257" s="221" t="s">
        <v>566</v>
      </c>
      <c r="E257" s="307" t="s">
        <v>17</v>
      </c>
      <c r="F257" s="208">
        <v>694400</v>
      </c>
    </row>
    <row r="258" spans="1:6" ht="56.25" x14ac:dyDescent="0.2">
      <c r="A258" s="219" t="s">
        <v>567</v>
      </c>
      <c r="B258" s="220">
        <v>8</v>
      </c>
      <c r="C258" s="220">
        <v>1</v>
      </c>
      <c r="D258" s="221" t="s">
        <v>568</v>
      </c>
      <c r="E258" s="307" t="s">
        <v>0</v>
      </c>
      <c r="F258" s="208">
        <v>36500</v>
      </c>
    </row>
    <row r="259" spans="1:6" x14ac:dyDescent="0.2">
      <c r="A259" s="219" t="s">
        <v>19</v>
      </c>
      <c r="B259" s="220">
        <v>8</v>
      </c>
      <c r="C259" s="220">
        <v>1</v>
      </c>
      <c r="D259" s="221" t="s">
        <v>568</v>
      </c>
      <c r="E259" s="307" t="s">
        <v>17</v>
      </c>
      <c r="F259" s="208">
        <v>36500</v>
      </c>
    </row>
    <row r="260" spans="1:6" x14ac:dyDescent="0.2">
      <c r="A260" s="219" t="s">
        <v>477</v>
      </c>
      <c r="B260" s="220">
        <v>10</v>
      </c>
      <c r="C260" s="220">
        <v>0</v>
      </c>
      <c r="D260" s="221" t="s">
        <v>1</v>
      </c>
      <c r="E260" s="307" t="s">
        <v>0</v>
      </c>
      <c r="F260" s="208">
        <v>81138000</v>
      </c>
    </row>
    <row r="261" spans="1:6" x14ac:dyDescent="0.2">
      <c r="A261" s="219" t="s">
        <v>35</v>
      </c>
      <c r="B261" s="220">
        <v>10</v>
      </c>
      <c r="C261" s="220">
        <v>1</v>
      </c>
      <c r="D261" s="221" t="s">
        <v>1</v>
      </c>
      <c r="E261" s="307" t="s">
        <v>0</v>
      </c>
      <c r="F261" s="208">
        <v>2400000</v>
      </c>
    </row>
    <row r="262" spans="1:6" x14ac:dyDescent="0.2">
      <c r="A262" s="219" t="s">
        <v>34</v>
      </c>
      <c r="B262" s="220">
        <v>10</v>
      </c>
      <c r="C262" s="220">
        <v>1</v>
      </c>
      <c r="D262" s="221" t="s">
        <v>33</v>
      </c>
      <c r="E262" s="307" t="s">
        <v>0</v>
      </c>
      <c r="F262" s="208">
        <v>2400000</v>
      </c>
    </row>
    <row r="263" spans="1:6" x14ac:dyDescent="0.2">
      <c r="A263" s="219" t="s">
        <v>569</v>
      </c>
      <c r="B263" s="220">
        <v>10</v>
      </c>
      <c r="C263" s="220">
        <v>1</v>
      </c>
      <c r="D263" s="221" t="s">
        <v>33</v>
      </c>
      <c r="E263" s="307" t="s">
        <v>530</v>
      </c>
      <c r="F263" s="208">
        <v>2400000</v>
      </c>
    </row>
    <row r="264" spans="1:6" x14ac:dyDescent="0.2">
      <c r="A264" s="219" t="s">
        <v>32</v>
      </c>
      <c r="B264" s="220">
        <v>10</v>
      </c>
      <c r="C264" s="220">
        <v>2</v>
      </c>
      <c r="D264" s="221" t="s">
        <v>1</v>
      </c>
      <c r="E264" s="307" t="s">
        <v>0</v>
      </c>
      <c r="F264" s="208">
        <v>26609900</v>
      </c>
    </row>
    <row r="265" spans="1:6" ht="33.75" x14ac:dyDescent="0.2">
      <c r="A265" s="219" t="s">
        <v>31</v>
      </c>
      <c r="B265" s="220">
        <v>10</v>
      </c>
      <c r="C265" s="220">
        <v>2</v>
      </c>
      <c r="D265" s="221" t="s">
        <v>30</v>
      </c>
      <c r="E265" s="307" t="s">
        <v>0</v>
      </c>
      <c r="F265" s="208">
        <v>26609900</v>
      </c>
    </row>
    <row r="266" spans="1:6" ht="45" x14ac:dyDescent="0.2">
      <c r="A266" s="219" t="s">
        <v>410</v>
      </c>
      <c r="B266" s="220">
        <v>10</v>
      </c>
      <c r="C266" s="220">
        <v>2</v>
      </c>
      <c r="D266" s="221" t="s">
        <v>30</v>
      </c>
      <c r="E266" s="307" t="s">
        <v>411</v>
      </c>
      <c r="F266" s="208">
        <v>26609900</v>
      </c>
    </row>
    <row r="267" spans="1:6" x14ac:dyDescent="0.2">
      <c r="A267" s="219" t="s">
        <v>29</v>
      </c>
      <c r="B267" s="220">
        <v>10</v>
      </c>
      <c r="C267" s="220">
        <v>3</v>
      </c>
      <c r="D267" s="221" t="s">
        <v>1</v>
      </c>
      <c r="E267" s="307" t="s">
        <v>0</v>
      </c>
      <c r="F267" s="208">
        <v>5881800</v>
      </c>
    </row>
    <row r="268" spans="1:6" ht="56.25" x14ac:dyDescent="0.2">
      <c r="A268" s="219" t="s">
        <v>570</v>
      </c>
      <c r="B268" s="220">
        <v>10</v>
      </c>
      <c r="C268" s="220">
        <v>3</v>
      </c>
      <c r="D268" s="221" t="s">
        <v>571</v>
      </c>
      <c r="E268" s="307" t="s">
        <v>0</v>
      </c>
      <c r="F268" s="208">
        <v>3203800</v>
      </c>
    </row>
    <row r="269" spans="1:6" x14ac:dyDescent="0.2">
      <c r="A269" s="219" t="s">
        <v>572</v>
      </c>
      <c r="B269" s="220">
        <v>10</v>
      </c>
      <c r="C269" s="220">
        <v>3</v>
      </c>
      <c r="D269" s="221" t="s">
        <v>571</v>
      </c>
      <c r="E269" s="307" t="s">
        <v>28</v>
      </c>
      <c r="F269" s="208">
        <v>3203800</v>
      </c>
    </row>
    <row r="270" spans="1:6" ht="45" x14ac:dyDescent="0.2">
      <c r="A270" s="219" t="s">
        <v>573</v>
      </c>
      <c r="B270" s="220">
        <v>10</v>
      </c>
      <c r="C270" s="220">
        <v>3</v>
      </c>
      <c r="D270" s="221" t="s">
        <v>574</v>
      </c>
      <c r="E270" s="307" t="s">
        <v>0</v>
      </c>
      <c r="F270" s="208">
        <v>2678000</v>
      </c>
    </row>
    <row r="271" spans="1:6" x14ac:dyDescent="0.2">
      <c r="A271" s="219" t="s">
        <v>572</v>
      </c>
      <c r="B271" s="220">
        <v>10</v>
      </c>
      <c r="C271" s="220">
        <v>3</v>
      </c>
      <c r="D271" s="221" t="s">
        <v>574</v>
      </c>
      <c r="E271" s="307" t="s">
        <v>28</v>
      </c>
      <c r="F271" s="208">
        <v>2678000</v>
      </c>
    </row>
    <row r="272" spans="1:6" x14ac:dyDescent="0.2">
      <c r="A272" s="219" t="s">
        <v>27</v>
      </c>
      <c r="B272" s="220">
        <v>10</v>
      </c>
      <c r="C272" s="220">
        <v>4</v>
      </c>
      <c r="D272" s="221" t="s">
        <v>1</v>
      </c>
      <c r="E272" s="307" t="s">
        <v>0</v>
      </c>
      <c r="F272" s="208">
        <v>44985100</v>
      </c>
    </row>
    <row r="273" spans="1:6" ht="33.75" x14ac:dyDescent="0.2">
      <c r="A273" s="219" t="s">
        <v>26</v>
      </c>
      <c r="B273" s="220">
        <v>10</v>
      </c>
      <c r="C273" s="220">
        <v>4</v>
      </c>
      <c r="D273" s="221" t="s">
        <v>457</v>
      </c>
      <c r="E273" s="307" t="s">
        <v>0</v>
      </c>
      <c r="F273" s="208">
        <v>44985100</v>
      </c>
    </row>
    <row r="274" spans="1:6" ht="33.75" x14ac:dyDescent="0.2">
      <c r="A274" s="219" t="s">
        <v>23</v>
      </c>
      <c r="B274" s="220">
        <v>10</v>
      </c>
      <c r="C274" s="220">
        <v>4</v>
      </c>
      <c r="D274" s="221" t="s">
        <v>457</v>
      </c>
      <c r="E274" s="307" t="s">
        <v>22</v>
      </c>
      <c r="F274" s="208">
        <v>26985100</v>
      </c>
    </row>
    <row r="275" spans="1:6" ht="22.5" x14ac:dyDescent="0.2">
      <c r="A275" s="219" t="s">
        <v>575</v>
      </c>
      <c r="B275" s="220">
        <v>10</v>
      </c>
      <c r="C275" s="220">
        <v>4</v>
      </c>
      <c r="D275" s="221" t="s">
        <v>457</v>
      </c>
      <c r="E275" s="307" t="s">
        <v>576</v>
      </c>
      <c r="F275" s="208">
        <v>18000000</v>
      </c>
    </row>
    <row r="276" spans="1:6" x14ac:dyDescent="0.2">
      <c r="A276" s="219" t="s">
        <v>21</v>
      </c>
      <c r="B276" s="220">
        <v>10</v>
      </c>
      <c r="C276" s="220">
        <v>6</v>
      </c>
      <c r="D276" s="221" t="s">
        <v>1</v>
      </c>
      <c r="E276" s="307" t="s">
        <v>0</v>
      </c>
      <c r="F276" s="208">
        <v>1261200</v>
      </c>
    </row>
    <row r="277" spans="1:6" ht="33.75" x14ac:dyDescent="0.2">
      <c r="A277" s="219" t="s">
        <v>414</v>
      </c>
      <c r="B277" s="220">
        <v>10</v>
      </c>
      <c r="C277" s="220">
        <v>6</v>
      </c>
      <c r="D277" s="221" t="s">
        <v>482</v>
      </c>
      <c r="E277" s="307" t="s">
        <v>0</v>
      </c>
      <c r="F277" s="208">
        <v>1245200</v>
      </c>
    </row>
    <row r="278" spans="1:6" ht="22.5" x14ac:dyDescent="0.2">
      <c r="A278" s="219" t="s">
        <v>25</v>
      </c>
      <c r="B278" s="220">
        <v>10</v>
      </c>
      <c r="C278" s="220">
        <v>6</v>
      </c>
      <c r="D278" s="221" t="s">
        <v>482</v>
      </c>
      <c r="E278" s="307" t="s">
        <v>24</v>
      </c>
      <c r="F278" s="208">
        <v>780200</v>
      </c>
    </row>
    <row r="279" spans="1:6" ht="33.75" x14ac:dyDescent="0.2">
      <c r="A279" s="219" t="s">
        <v>23</v>
      </c>
      <c r="B279" s="220">
        <v>10</v>
      </c>
      <c r="C279" s="220">
        <v>6</v>
      </c>
      <c r="D279" s="221" t="s">
        <v>482</v>
      </c>
      <c r="E279" s="307" t="s">
        <v>22</v>
      </c>
      <c r="F279" s="208">
        <v>465000</v>
      </c>
    </row>
    <row r="280" spans="1:6" ht="90" x14ac:dyDescent="0.2">
      <c r="A280" s="219" t="s">
        <v>20</v>
      </c>
      <c r="B280" s="220">
        <v>10</v>
      </c>
      <c r="C280" s="220">
        <v>6</v>
      </c>
      <c r="D280" s="221" t="s">
        <v>18</v>
      </c>
      <c r="E280" s="307" t="s">
        <v>0</v>
      </c>
      <c r="F280" s="208">
        <v>16000</v>
      </c>
    </row>
    <row r="281" spans="1:6" ht="22.5" x14ac:dyDescent="0.2">
      <c r="A281" s="219" t="s">
        <v>25</v>
      </c>
      <c r="B281" s="220">
        <v>10</v>
      </c>
      <c r="C281" s="220">
        <v>6</v>
      </c>
      <c r="D281" s="221" t="s">
        <v>18</v>
      </c>
      <c r="E281" s="307" t="s">
        <v>24</v>
      </c>
      <c r="F281" s="208">
        <v>16000</v>
      </c>
    </row>
    <row r="282" spans="1:6" ht="22.5" x14ac:dyDescent="0.2">
      <c r="A282" s="219" t="s">
        <v>16</v>
      </c>
      <c r="B282" s="220">
        <v>13</v>
      </c>
      <c r="C282" s="220">
        <v>0</v>
      </c>
      <c r="D282" s="221" t="s">
        <v>1</v>
      </c>
      <c r="E282" s="307" t="s">
        <v>0</v>
      </c>
      <c r="F282" s="208">
        <v>1500000</v>
      </c>
    </row>
    <row r="283" spans="1:6" ht="22.5" x14ac:dyDescent="0.2">
      <c r="A283" s="219" t="s">
        <v>15</v>
      </c>
      <c r="B283" s="220">
        <v>13</v>
      </c>
      <c r="C283" s="220">
        <v>1</v>
      </c>
      <c r="D283" s="221" t="s">
        <v>1</v>
      </c>
      <c r="E283" s="307" t="s">
        <v>0</v>
      </c>
      <c r="F283" s="208">
        <v>1500000</v>
      </c>
    </row>
    <row r="284" spans="1:6" x14ac:dyDescent="0.2">
      <c r="A284" s="219" t="s">
        <v>14</v>
      </c>
      <c r="B284" s="220">
        <v>13</v>
      </c>
      <c r="C284" s="220">
        <v>1</v>
      </c>
      <c r="D284" s="221" t="s">
        <v>12</v>
      </c>
      <c r="E284" s="307" t="s">
        <v>0</v>
      </c>
      <c r="F284" s="208">
        <v>1500000</v>
      </c>
    </row>
    <row r="285" spans="1:6" x14ac:dyDescent="0.2">
      <c r="A285" s="219" t="s">
        <v>13</v>
      </c>
      <c r="B285" s="220">
        <v>13</v>
      </c>
      <c r="C285" s="220">
        <v>1</v>
      </c>
      <c r="D285" s="221" t="s">
        <v>12</v>
      </c>
      <c r="E285" s="307" t="s">
        <v>11</v>
      </c>
      <c r="F285" s="208">
        <v>1500000</v>
      </c>
    </row>
    <row r="286" spans="1:6" ht="33.75" x14ac:dyDescent="0.2">
      <c r="A286" s="219" t="s">
        <v>479</v>
      </c>
      <c r="B286" s="220">
        <v>14</v>
      </c>
      <c r="C286" s="220">
        <v>0</v>
      </c>
      <c r="D286" s="221" t="s">
        <v>1</v>
      </c>
      <c r="E286" s="307" t="s">
        <v>0</v>
      </c>
      <c r="F286" s="208">
        <v>53584800</v>
      </c>
    </row>
    <row r="287" spans="1:6" ht="33.75" x14ac:dyDescent="0.2">
      <c r="A287" s="219" t="s">
        <v>10</v>
      </c>
      <c r="B287" s="220">
        <v>14</v>
      </c>
      <c r="C287" s="220">
        <v>1</v>
      </c>
      <c r="D287" s="221" t="s">
        <v>1</v>
      </c>
      <c r="E287" s="307" t="s">
        <v>0</v>
      </c>
      <c r="F287" s="208">
        <v>53584800</v>
      </c>
    </row>
    <row r="288" spans="1:6" x14ac:dyDescent="0.2">
      <c r="A288" s="219" t="s">
        <v>9</v>
      </c>
      <c r="B288" s="220">
        <v>14</v>
      </c>
      <c r="C288" s="220">
        <v>1</v>
      </c>
      <c r="D288" s="221" t="s">
        <v>8</v>
      </c>
      <c r="E288" s="307" t="s">
        <v>0</v>
      </c>
      <c r="F288" s="208">
        <v>25207500</v>
      </c>
    </row>
    <row r="289" spans="1:6" x14ac:dyDescent="0.2">
      <c r="A289" s="219" t="s">
        <v>4</v>
      </c>
      <c r="B289" s="220">
        <v>14</v>
      </c>
      <c r="C289" s="220">
        <v>1</v>
      </c>
      <c r="D289" s="221" t="s">
        <v>8</v>
      </c>
      <c r="E289" s="307" t="s">
        <v>2</v>
      </c>
      <c r="F289" s="208">
        <v>25207500</v>
      </c>
    </row>
    <row r="290" spans="1:6" ht="67.5" x14ac:dyDescent="0.2">
      <c r="A290" s="219" t="s">
        <v>7</v>
      </c>
      <c r="B290" s="220">
        <v>14</v>
      </c>
      <c r="C290" s="220">
        <v>1</v>
      </c>
      <c r="D290" s="221" t="s">
        <v>6</v>
      </c>
      <c r="E290" s="307" t="s">
        <v>0</v>
      </c>
      <c r="F290" s="208">
        <v>28096300</v>
      </c>
    </row>
    <row r="291" spans="1:6" x14ac:dyDescent="0.2">
      <c r="A291" s="219" t="s">
        <v>4</v>
      </c>
      <c r="B291" s="220">
        <v>14</v>
      </c>
      <c r="C291" s="220">
        <v>1</v>
      </c>
      <c r="D291" s="221" t="s">
        <v>6</v>
      </c>
      <c r="E291" s="307" t="s">
        <v>2</v>
      </c>
      <c r="F291" s="208">
        <v>28096300</v>
      </c>
    </row>
    <row r="292" spans="1:6" x14ac:dyDescent="0.2">
      <c r="A292" s="219" t="s">
        <v>5</v>
      </c>
      <c r="B292" s="220">
        <v>14</v>
      </c>
      <c r="C292" s="220">
        <v>1</v>
      </c>
      <c r="D292" s="221" t="s">
        <v>3</v>
      </c>
      <c r="E292" s="307" t="s">
        <v>0</v>
      </c>
      <c r="F292" s="208">
        <v>281000</v>
      </c>
    </row>
    <row r="293" spans="1:6" ht="13.5" thickBot="1" x14ac:dyDescent="0.25">
      <c r="A293" s="222" t="s">
        <v>4</v>
      </c>
      <c r="B293" s="223">
        <v>14</v>
      </c>
      <c r="C293" s="223">
        <v>1</v>
      </c>
      <c r="D293" s="224" t="s">
        <v>3</v>
      </c>
      <c r="E293" s="308" t="s">
        <v>2</v>
      </c>
      <c r="F293" s="225">
        <v>281000</v>
      </c>
    </row>
    <row r="294" spans="1:6" ht="13.5" thickBot="1" x14ac:dyDescent="0.25">
      <c r="A294" s="375" t="s">
        <v>148</v>
      </c>
      <c r="B294" s="232"/>
      <c r="C294" s="232"/>
      <c r="D294" s="232"/>
      <c r="E294" s="232"/>
      <c r="F294" s="324">
        <v>585398000</v>
      </c>
    </row>
  </sheetData>
  <mergeCells count="4">
    <mergeCell ref="A4:F4"/>
    <mergeCell ref="E1:F1"/>
    <mergeCell ref="E2:F2"/>
    <mergeCell ref="E3:F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workbookViewId="0">
      <selection activeCell="F3" sqref="F3:G3"/>
    </sheetView>
  </sheetViews>
  <sheetFormatPr defaultRowHeight="15" x14ac:dyDescent="0.25"/>
  <cols>
    <col min="1" max="1" width="33" customWidth="1"/>
    <col min="2" max="2" width="6.85546875" customWidth="1"/>
    <col min="3" max="3" width="6.140625" customWidth="1"/>
    <col min="6" max="6" width="11.5703125" customWidth="1"/>
    <col min="7" max="7" width="12.28515625" customWidth="1"/>
  </cols>
  <sheetData>
    <row r="1" spans="1:11" ht="15" customHeight="1" x14ac:dyDescent="0.25">
      <c r="A1" s="1"/>
      <c r="B1" s="1"/>
      <c r="C1" s="1"/>
      <c r="D1" s="1"/>
      <c r="E1" s="1"/>
      <c r="F1" s="437" t="s">
        <v>351</v>
      </c>
      <c r="G1" s="437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437" t="s">
        <v>146</v>
      </c>
      <c r="G2" s="437"/>
      <c r="H2" s="1"/>
      <c r="I2" s="1"/>
      <c r="J2" s="1"/>
      <c r="K2" s="1"/>
    </row>
    <row r="3" spans="1:11" ht="46.5" customHeight="1" x14ac:dyDescent="0.25">
      <c r="A3" s="1"/>
      <c r="B3" s="1"/>
      <c r="C3" s="1"/>
      <c r="D3" s="1"/>
      <c r="E3" s="1"/>
      <c r="F3" s="438" t="s">
        <v>660</v>
      </c>
      <c r="G3" s="438"/>
      <c r="H3" s="1"/>
      <c r="I3" s="1"/>
      <c r="J3" s="1"/>
      <c r="K3" s="1"/>
    </row>
    <row r="4" spans="1:11" ht="69" customHeight="1" x14ac:dyDescent="0.25">
      <c r="A4" s="435" t="s">
        <v>638</v>
      </c>
      <c r="B4" s="436"/>
      <c r="C4" s="436"/>
      <c r="D4" s="436"/>
      <c r="E4" s="436"/>
      <c r="F4" s="436"/>
      <c r="G4" s="436"/>
      <c r="H4" s="11"/>
      <c r="I4" s="11"/>
      <c r="J4" s="12"/>
      <c r="K4" s="12"/>
    </row>
    <row r="5" spans="1:11" ht="15.75" thickBot="1" x14ac:dyDescent="0.3">
      <c r="A5" s="9"/>
      <c r="B5" s="8"/>
      <c r="C5" s="9"/>
      <c r="D5" s="9"/>
      <c r="E5" s="9"/>
      <c r="F5" s="8"/>
      <c r="G5" s="24" t="s">
        <v>136</v>
      </c>
    </row>
    <row r="6" spans="1:11" ht="29.25" customHeight="1" thickBot="1" x14ac:dyDescent="0.3">
      <c r="A6" s="439" t="s">
        <v>134</v>
      </c>
      <c r="B6" s="441" t="s">
        <v>133</v>
      </c>
      <c r="C6" s="442" t="s">
        <v>132</v>
      </c>
      <c r="D6" s="442" t="s">
        <v>131</v>
      </c>
      <c r="E6" s="442" t="s">
        <v>130</v>
      </c>
      <c r="F6" s="440" t="s">
        <v>138</v>
      </c>
      <c r="G6" s="440"/>
    </row>
    <row r="7" spans="1:11" ht="15.75" thickBot="1" x14ac:dyDescent="0.3">
      <c r="A7" s="439"/>
      <c r="B7" s="441"/>
      <c r="C7" s="442"/>
      <c r="D7" s="442"/>
      <c r="E7" s="442"/>
      <c r="F7" s="325" t="s">
        <v>433</v>
      </c>
      <c r="G7" s="326" t="s">
        <v>577</v>
      </c>
    </row>
    <row r="8" spans="1:11" x14ac:dyDescent="0.25">
      <c r="A8" s="226" t="s">
        <v>455</v>
      </c>
      <c r="B8" s="216">
        <v>1</v>
      </c>
      <c r="C8" s="216">
        <v>0</v>
      </c>
      <c r="D8" s="217" t="s">
        <v>1</v>
      </c>
      <c r="E8" s="306" t="s">
        <v>0</v>
      </c>
      <c r="F8" s="227">
        <v>26380900</v>
      </c>
      <c r="G8" s="218">
        <v>26509400</v>
      </c>
      <c r="H8" s="301"/>
    </row>
    <row r="9" spans="1:11" ht="45.75" x14ac:dyDescent="0.25">
      <c r="A9" s="228" t="s">
        <v>128</v>
      </c>
      <c r="B9" s="220">
        <v>1</v>
      </c>
      <c r="C9" s="220">
        <v>2</v>
      </c>
      <c r="D9" s="221" t="s">
        <v>1</v>
      </c>
      <c r="E9" s="307" t="s">
        <v>0</v>
      </c>
      <c r="F9" s="229">
        <v>1486500</v>
      </c>
      <c r="G9" s="208">
        <v>1486500</v>
      </c>
      <c r="H9" s="301"/>
    </row>
    <row r="10" spans="1:11" x14ac:dyDescent="0.25">
      <c r="A10" s="228" t="s">
        <v>127</v>
      </c>
      <c r="B10" s="220">
        <v>1</v>
      </c>
      <c r="C10" s="220">
        <v>2</v>
      </c>
      <c r="D10" s="221" t="s">
        <v>126</v>
      </c>
      <c r="E10" s="307" t="s">
        <v>0</v>
      </c>
      <c r="F10" s="229">
        <v>1486500</v>
      </c>
      <c r="G10" s="208">
        <v>1486500</v>
      </c>
      <c r="H10" s="301"/>
    </row>
    <row r="11" spans="1:11" ht="23.25" x14ac:dyDescent="0.25">
      <c r="A11" s="228" t="s">
        <v>106</v>
      </c>
      <c r="B11" s="220">
        <v>1</v>
      </c>
      <c r="C11" s="220">
        <v>2</v>
      </c>
      <c r="D11" s="221" t="s">
        <v>126</v>
      </c>
      <c r="E11" s="307" t="s">
        <v>105</v>
      </c>
      <c r="F11" s="229">
        <v>1141700</v>
      </c>
      <c r="G11" s="208">
        <v>1141700</v>
      </c>
      <c r="H11" s="301"/>
    </row>
    <row r="12" spans="1:11" ht="57" x14ac:dyDescent="0.25">
      <c r="A12" s="228" t="s">
        <v>418</v>
      </c>
      <c r="B12" s="220">
        <v>1</v>
      </c>
      <c r="C12" s="220">
        <v>2</v>
      </c>
      <c r="D12" s="221" t="s">
        <v>126</v>
      </c>
      <c r="E12" s="307" t="s">
        <v>201</v>
      </c>
      <c r="F12" s="229">
        <v>344800</v>
      </c>
      <c r="G12" s="208">
        <v>344800</v>
      </c>
      <c r="H12" s="301"/>
    </row>
    <row r="13" spans="1:11" ht="57" x14ac:dyDescent="0.25">
      <c r="A13" s="228" t="s">
        <v>125</v>
      </c>
      <c r="B13" s="220">
        <v>1</v>
      </c>
      <c r="C13" s="220">
        <v>3</v>
      </c>
      <c r="D13" s="221" t="s">
        <v>1</v>
      </c>
      <c r="E13" s="307" t="s">
        <v>0</v>
      </c>
      <c r="F13" s="229">
        <v>1945400</v>
      </c>
      <c r="G13" s="208">
        <v>2032600</v>
      </c>
      <c r="H13" s="301"/>
    </row>
    <row r="14" spans="1:11" ht="23.25" x14ac:dyDescent="0.25">
      <c r="A14" s="228" t="s">
        <v>121</v>
      </c>
      <c r="B14" s="220">
        <v>1</v>
      </c>
      <c r="C14" s="220">
        <v>3</v>
      </c>
      <c r="D14" s="221" t="s">
        <v>120</v>
      </c>
      <c r="E14" s="307" t="s">
        <v>0</v>
      </c>
      <c r="F14" s="229">
        <v>976000</v>
      </c>
      <c r="G14" s="208">
        <v>976000</v>
      </c>
      <c r="H14" s="301"/>
    </row>
    <row r="15" spans="1:11" ht="23.25" x14ac:dyDescent="0.25">
      <c r="A15" s="228" t="s">
        <v>106</v>
      </c>
      <c r="B15" s="220">
        <v>1</v>
      </c>
      <c r="C15" s="220">
        <v>3</v>
      </c>
      <c r="D15" s="221" t="s">
        <v>120</v>
      </c>
      <c r="E15" s="307" t="s">
        <v>105</v>
      </c>
      <c r="F15" s="229">
        <v>749400</v>
      </c>
      <c r="G15" s="208">
        <v>749400</v>
      </c>
      <c r="H15" s="301"/>
    </row>
    <row r="16" spans="1:11" ht="57" x14ac:dyDescent="0.25">
      <c r="A16" s="228" t="s">
        <v>418</v>
      </c>
      <c r="B16" s="220">
        <v>1</v>
      </c>
      <c r="C16" s="220">
        <v>3</v>
      </c>
      <c r="D16" s="221" t="s">
        <v>120</v>
      </c>
      <c r="E16" s="307" t="s">
        <v>201</v>
      </c>
      <c r="F16" s="229">
        <v>226600</v>
      </c>
      <c r="G16" s="208">
        <v>226600</v>
      </c>
      <c r="H16" s="301"/>
    </row>
    <row r="17" spans="1:7" ht="23.25" x14ac:dyDescent="0.25">
      <c r="A17" s="228" t="s">
        <v>124</v>
      </c>
      <c r="B17" s="220">
        <v>1</v>
      </c>
      <c r="C17" s="220">
        <v>3</v>
      </c>
      <c r="D17" s="221" t="s">
        <v>123</v>
      </c>
      <c r="E17" s="307" t="s">
        <v>0</v>
      </c>
      <c r="F17" s="229">
        <v>969400</v>
      </c>
      <c r="G17" s="208">
        <v>1056600</v>
      </c>
    </row>
    <row r="18" spans="1:7" ht="23.25" x14ac:dyDescent="0.25">
      <c r="A18" s="228" t="s">
        <v>106</v>
      </c>
      <c r="B18" s="220">
        <v>1</v>
      </c>
      <c r="C18" s="220">
        <v>3</v>
      </c>
      <c r="D18" s="221" t="s">
        <v>123</v>
      </c>
      <c r="E18" s="307" t="s">
        <v>105</v>
      </c>
      <c r="F18" s="229">
        <v>744500</v>
      </c>
      <c r="G18" s="208">
        <v>811500</v>
      </c>
    </row>
    <row r="19" spans="1:7" ht="57" x14ac:dyDescent="0.25">
      <c r="A19" s="228" t="s">
        <v>418</v>
      </c>
      <c r="B19" s="220">
        <v>1</v>
      </c>
      <c r="C19" s="220">
        <v>3</v>
      </c>
      <c r="D19" s="221" t="s">
        <v>123</v>
      </c>
      <c r="E19" s="307" t="s">
        <v>201</v>
      </c>
      <c r="F19" s="229">
        <v>224900</v>
      </c>
      <c r="G19" s="208">
        <v>245100</v>
      </c>
    </row>
    <row r="20" spans="1:7" ht="68.25" x14ac:dyDescent="0.25">
      <c r="A20" s="228" t="s">
        <v>122</v>
      </c>
      <c r="B20" s="220">
        <v>1</v>
      </c>
      <c r="C20" s="220">
        <v>4</v>
      </c>
      <c r="D20" s="221" t="s">
        <v>1</v>
      </c>
      <c r="E20" s="307" t="s">
        <v>0</v>
      </c>
      <c r="F20" s="229">
        <v>17442300</v>
      </c>
      <c r="G20" s="208">
        <v>17476100</v>
      </c>
    </row>
    <row r="21" spans="1:7" ht="23.25" x14ac:dyDescent="0.25">
      <c r="A21" s="228" t="s">
        <v>121</v>
      </c>
      <c r="B21" s="220">
        <v>1</v>
      </c>
      <c r="C21" s="220">
        <v>4</v>
      </c>
      <c r="D21" s="221" t="s">
        <v>120</v>
      </c>
      <c r="E21" s="307" t="s">
        <v>0</v>
      </c>
      <c r="F21" s="229">
        <v>13957400</v>
      </c>
      <c r="G21" s="208">
        <v>13957400</v>
      </c>
    </row>
    <row r="22" spans="1:7" ht="23.25" x14ac:dyDescent="0.25">
      <c r="A22" s="228" t="s">
        <v>106</v>
      </c>
      <c r="B22" s="220">
        <v>1</v>
      </c>
      <c r="C22" s="220">
        <v>4</v>
      </c>
      <c r="D22" s="221" t="s">
        <v>120</v>
      </c>
      <c r="E22" s="307" t="s">
        <v>105</v>
      </c>
      <c r="F22" s="229">
        <v>10720000</v>
      </c>
      <c r="G22" s="208">
        <v>10720000</v>
      </c>
    </row>
    <row r="23" spans="1:7" ht="57" x14ac:dyDescent="0.25">
      <c r="A23" s="228" t="s">
        <v>418</v>
      </c>
      <c r="B23" s="220">
        <v>1</v>
      </c>
      <c r="C23" s="220">
        <v>4</v>
      </c>
      <c r="D23" s="221" t="s">
        <v>120</v>
      </c>
      <c r="E23" s="307" t="s">
        <v>201</v>
      </c>
      <c r="F23" s="229">
        <v>3237400</v>
      </c>
      <c r="G23" s="208">
        <v>3237400</v>
      </c>
    </row>
    <row r="24" spans="1:7" ht="34.5" x14ac:dyDescent="0.25">
      <c r="A24" s="228" t="s">
        <v>115</v>
      </c>
      <c r="B24" s="220">
        <v>1</v>
      </c>
      <c r="C24" s="220">
        <v>4</v>
      </c>
      <c r="D24" s="221" t="s">
        <v>456</v>
      </c>
      <c r="E24" s="307" t="s">
        <v>0</v>
      </c>
      <c r="F24" s="229">
        <v>557000</v>
      </c>
      <c r="G24" s="208">
        <v>579300</v>
      </c>
    </row>
    <row r="25" spans="1:7" ht="23.25" x14ac:dyDescent="0.25">
      <c r="A25" s="228" t="s">
        <v>106</v>
      </c>
      <c r="B25" s="220">
        <v>1</v>
      </c>
      <c r="C25" s="220">
        <v>4</v>
      </c>
      <c r="D25" s="221" t="s">
        <v>456</v>
      </c>
      <c r="E25" s="307" t="s">
        <v>105</v>
      </c>
      <c r="F25" s="229">
        <v>390000</v>
      </c>
      <c r="G25" s="208">
        <v>394200</v>
      </c>
    </row>
    <row r="26" spans="1:7" ht="45.75" x14ac:dyDescent="0.25">
      <c r="A26" s="228" t="s">
        <v>104</v>
      </c>
      <c r="B26" s="220">
        <v>1</v>
      </c>
      <c r="C26" s="220">
        <v>4</v>
      </c>
      <c r="D26" s="221" t="s">
        <v>456</v>
      </c>
      <c r="E26" s="307" t="s">
        <v>103</v>
      </c>
      <c r="F26" s="229">
        <v>10000</v>
      </c>
      <c r="G26" s="208">
        <v>10000</v>
      </c>
    </row>
    <row r="27" spans="1:7" ht="57" x14ac:dyDescent="0.25">
      <c r="A27" s="228" t="s">
        <v>418</v>
      </c>
      <c r="B27" s="220">
        <v>1</v>
      </c>
      <c r="C27" s="220">
        <v>4</v>
      </c>
      <c r="D27" s="221" t="s">
        <v>456</v>
      </c>
      <c r="E27" s="307" t="s">
        <v>201</v>
      </c>
      <c r="F27" s="229">
        <v>118000</v>
      </c>
      <c r="G27" s="208">
        <v>120000</v>
      </c>
    </row>
    <row r="28" spans="1:7" ht="34.5" x14ac:dyDescent="0.25">
      <c r="A28" s="228" t="s">
        <v>40</v>
      </c>
      <c r="B28" s="220">
        <v>1</v>
      </c>
      <c r="C28" s="220">
        <v>4</v>
      </c>
      <c r="D28" s="221" t="s">
        <v>456</v>
      </c>
      <c r="E28" s="307" t="s">
        <v>39</v>
      </c>
      <c r="F28" s="229">
        <v>19000</v>
      </c>
      <c r="G28" s="208">
        <v>20000</v>
      </c>
    </row>
    <row r="29" spans="1:7" ht="34.5" x14ac:dyDescent="0.25">
      <c r="A29" s="228" t="s">
        <v>25</v>
      </c>
      <c r="B29" s="220">
        <v>1</v>
      </c>
      <c r="C29" s="220">
        <v>4</v>
      </c>
      <c r="D29" s="221" t="s">
        <v>456</v>
      </c>
      <c r="E29" s="307" t="s">
        <v>24</v>
      </c>
      <c r="F29" s="229">
        <v>20000</v>
      </c>
      <c r="G29" s="208">
        <v>35100</v>
      </c>
    </row>
    <row r="30" spans="1:7" ht="45.75" x14ac:dyDescent="0.25">
      <c r="A30" s="228" t="s">
        <v>31</v>
      </c>
      <c r="B30" s="220">
        <v>1</v>
      </c>
      <c r="C30" s="220">
        <v>4</v>
      </c>
      <c r="D30" s="221" t="s">
        <v>30</v>
      </c>
      <c r="E30" s="307" t="s">
        <v>0</v>
      </c>
      <c r="F30" s="229">
        <v>1555100</v>
      </c>
      <c r="G30" s="208">
        <v>1556200</v>
      </c>
    </row>
    <row r="31" spans="1:7" ht="23.25" x14ac:dyDescent="0.25">
      <c r="A31" s="228" t="s">
        <v>106</v>
      </c>
      <c r="B31" s="220">
        <v>1</v>
      </c>
      <c r="C31" s="220">
        <v>4</v>
      </c>
      <c r="D31" s="221" t="s">
        <v>30</v>
      </c>
      <c r="E31" s="307" t="s">
        <v>105</v>
      </c>
      <c r="F31" s="229">
        <v>1134700</v>
      </c>
      <c r="G31" s="208">
        <v>1135100</v>
      </c>
    </row>
    <row r="32" spans="1:7" ht="45.75" x14ac:dyDescent="0.25">
      <c r="A32" s="228" t="s">
        <v>104</v>
      </c>
      <c r="B32" s="220">
        <v>1</v>
      </c>
      <c r="C32" s="220">
        <v>4</v>
      </c>
      <c r="D32" s="221" t="s">
        <v>30</v>
      </c>
      <c r="E32" s="307" t="s">
        <v>103</v>
      </c>
      <c r="F32" s="229">
        <v>23200</v>
      </c>
      <c r="G32" s="208">
        <v>23200</v>
      </c>
    </row>
    <row r="33" spans="1:7" ht="57" x14ac:dyDescent="0.25">
      <c r="A33" s="228" t="s">
        <v>418</v>
      </c>
      <c r="B33" s="220">
        <v>1</v>
      </c>
      <c r="C33" s="220">
        <v>4</v>
      </c>
      <c r="D33" s="221" t="s">
        <v>30</v>
      </c>
      <c r="E33" s="307" t="s">
        <v>201</v>
      </c>
      <c r="F33" s="229">
        <v>342200</v>
      </c>
      <c r="G33" s="208">
        <v>342900</v>
      </c>
    </row>
    <row r="34" spans="1:7" ht="34.5" x14ac:dyDescent="0.25">
      <c r="A34" s="228" t="s">
        <v>40</v>
      </c>
      <c r="B34" s="220">
        <v>1</v>
      </c>
      <c r="C34" s="220">
        <v>4</v>
      </c>
      <c r="D34" s="221" t="s">
        <v>30</v>
      </c>
      <c r="E34" s="307" t="s">
        <v>39</v>
      </c>
      <c r="F34" s="229">
        <v>15000</v>
      </c>
      <c r="G34" s="208">
        <v>15000</v>
      </c>
    </row>
    <row r="35" spans="1:7" ht="34.5" x14ac:dyDescent="0.25">
      <c r="A35" s="228" t="s">
        <v>25</v>
      </c>
      <c r="B35" s="220">
        <v>1</v>
      </c>
      <c r="C35" s="220">
        <v>4</v>
      </c>
      <c r="D35" s="221" t="s">
        <v>30</v>
      </c>
      <c r="E35" s="307" t="s">
        <v>24</v>
      </c>
      <c r="F35" s="229">
        <v>40000</v>
      </c>
      <c r="G35" s="208">
        <v>40000</v>
      </c>
    </row>
    <row r="36" spans="1:7" ht="34.5" x14ac:dyDescent="0.25">
      <c r="A36" s="228" t="s">
        <v>114</v>
      </c>
      <c r="B36" s="220">
        <v>1</v>
      </c>
      <c r="C36" s="220">
        <v>4</v>
      </c>
      <c r="D36" s="221" t="s">
        <v>113</v>
      </c>
      <c r="E36" s="307" t="s">
        <v>0</v>
      </c>
      <c r="F36" s="229">
        <v>5000</v>
      </c>
      <c r="G36" s="208">
        <v>5200</v>
      </c>
    </row>
    <row r="37" spans="1:7" ht="23.25" x14ac:dyDescent="0.25">
      <c r="A37" s="228" t="s">
        <v>106</v>
      </c>
      <c r="B37" s="220">
        <v>1</v>
      </c>
      <c r="C37" s="220">
        <v>4</v>
      </c>
      <c r="D37" s="221" t="s">
        <v>113</v>
      </c>
      <c r="E37" s="307" t="s">
        <v>105</v>
      </c>
      <c r="F37" s="229">
        <v>2643</v>
      </c>
      <c r="G37" s="208">
        <v>2786</v>
      </c>
    </row>
    <row r="38" spans="1:7" ht="57" x14ac:dyDescent="0.25">
      <c r="A38" s="228" t="s">
        <v>418</v>
      </c>
      <c r="B38" s="220">
        <v>1</v>
      </c>
      <c r="C38" s="220">
        <v>4</v>
      </c>
      <c r="D38" s="221" t="s">
        <v>113</v>
      </c>
      <c r="E38" s="307" t="s">
        <v>201</v>
      </c>
      <c r="F38" s="229">
        <v>798</v>
      </c>
      <c r="G38" s="208">
        <v>841</v>
      </c>
    </row>
    <row r="39" spans="1:7" ht="34.5" x14ac:dyDescent="0.25">
      <c r="A39" s="228" t="s">
        <v>25</v>
      </c>
      <c r="B39" s="220">
        <v>1</v>
      </c>
      <c r="C39" s="220">
        <v>4</v>
      </c>
      <c r="D39" s="221" t="s">
        <v>113</v>
      </c>
      <c r="E39" s="307" t="s">
        <v>24</v>
      </c>
      <c r="F39" s="229">
        <v>259</v>
      </c>
      <c r="G39" s="208">
        <v>273</v>
      </c>
    </row>
    <row r="40" spans="1:7" x14ac:dyDescent="0.25">
      <c r="A40" s="228" t="s">
        <v>91</v>
      </c>
      <c r="B40" s="220">
        <v>1</v>
      </c>
      <c r="C40" s="220">
        <v>4</v>
      </c>
      <c r="D40" s="221" t="s">
        <v>113</v>
      </c>
      <c r="E40" s="307" t="s">
        <v>90</v>
      </c>
      <c r="F40" s="229">
        <v>1300</v>
      </c>
      <c r="G40" s="208">
        <v>1300</v>
      </c>
    </row>
    <row r="41" spans="1:7" ht="57" x14ac:dyDescent="0.25">
      <c r="A41" s="228" t="s">
        <v>112</v>
      </c>
      <c r="B41" s="220">
        <v>1</v>
      </c>
      <c r="C41" s="220">
        <v>4</v>
      </c>
      <c r="D41" s="221" t="s">
        <v>111</v>
      </c>
      <c r="E41" s="307" t="s">
        <v>0</v>
      </c>
      <c r="F41" s="229">
        <v>180600</v>
      </c>
      <c r="G41" s="208">
        <v>187800</v>
      </c>
    </row>
    <row r="42" spans="1:7" ht="23.25" x14ac:dyDescent="0.25">
      <c r="A42" s="228" t="s">
        <v>106</v>
      </c>
      <c r="B42" s="220">
        <v>1</v>
      </c>
      <c r="C42" s="220">
        <v>4</v>
      </c>
      <c r="D42" s="221" t="s">
        <v>111</v>
      </c>
      <c r="E42" s="307" t="s">
        <v>105</v>
      </c>
      <c r="F42" s="229">
        <v>110968</v>
      </c>
      <c r="G42" s="208">
        <v>115392</v>
      </c>
    </row>
    <row r="43" spans="1:7" ht="57" x14ac:dyDescent="0.25">
      <c r="A43" s="228" t="s">
        <v>418</v>
      </c>
      <c r="B43" s="220">
        <v>1</v>
      </c>
      <c r="C43" s="220">
        <v>4</v>
      </c>
      <c r="D43" s="221" t="s">
        <v>111</v>
      </c>
      <c r="E43" s="307" t="s">
        <v>201</v>
      </c>
      <c r="F43" s="229">
        <v>33512</v>
      </c>
      <c r="G43" s="208">
        <v>34848</v>
      </c>
    </row>
    <row r="44" spans="1:7" ht="34.5" x14ac:dyDescent="0.25">
      <c r="A44" s="228" t="s">
        <v>25</v>
      </c>
      <c r="B44" s="220">
        <v>1</v>
      </c>
      <c r="C44" s="220">
        <v>4</v>
      </c>
      <c r="D44" s="221" t="s">
        <v>111</v>
      </c>
      <c r="E44" s="307" t="s">
        <v>24</v>
      </c>
      <c r="F44" s="229">
        <v>36120</v>
      </c>
      <c r="G44" s="208">
        <v>37560</v>
      </c>
    </row>
    <row r="45" spans="1:7" ht="79.5" x14ac:dyDescent="0.25">
      <c r="A45" s="228" t="s">
        <v>110</v>
      </c>
      <c r="B45" s="220">
        <v>1</v>
      </c>
      <c r="C45" s="220">
        <v>4</v>
      </c>
      <c r="D45" s="221" t="s">
        <v>109</v>
      </c>
      <c r="E45" s="307" t="s">
        <v>0</v>
      </c>
      <c r="F45" s="229">
        <v>75100</v>
      </c>
      <c r="G45" s="208">
        <v>78100</v>
      </c>
    </row>
    <row r="46" spans="1:7" ht="23.25" x14ac:dyDescent="0.25">
      <c r="A46" s="228" t="s">
        <v>106</v>
      </c>
      <c r="B46" s="220">
        <v>1</v>
      </c>
      <c r="C46" s="220">
        <v>4</v>
      </c>
      <c r="D46" s="221" t="s">
        <v>109</v>
      </c>
      <c r="E46" s="307" t="s">
        <v>105</v>
      </c>
      <c r="F46" s="229">
        <v>53354</v>
      </c>
      <c r="G46" s="208">
        <v>55486</v>
      </c>
    </row>
    <row r="47" spans="1:7" ht="57" x14ac:dyDescent="0.25">
      <c r="A47" s="228" t="s">
        <v>418</v>
      </c>
      <c r="B47" s="220">
        <v>1</v>
      </c>
      <c r="C47" s="220">
        <v>4</v>
      </c>
      <c r="D47" s="221" t="s">
        <v>109</v>
      </c>
      <c r="E47" s="307" t="s">
        <v>201</v>
      </c>
      <c r="F47" s="229">
        <v>16114</v>
      </c>
      <c r="G47" s="208">
        <v>16756</v>
      </c>
    </row>
    <row r="48" spans="1:7" ht="34.5" x14ac:dyDescent="0.25">
      <c r="A48" s="228" t="s">
        <v>25</v>
      </c>
      <c r="B48" s="220">
        <v>1</v>
      </c>
      <c r="C48" s="220">
        <v>4</v>
      </c>
      <c r="D48" s="221" t="s">
        <v>109</v>
      </c>
      <c r="E48" s="307" t="s">
        <v>24</v>
      </c>
      <c r="F48" s="229">
        <v>5632</v>
      </c>
      <c r="G48" s="208">
        <v>5858</v>
      </c>
    </row>
    <row r="49" spans="1:7" ht="45.75" x14ac:dyDescent="0.25">
      <c r="A49" s="228" t="s">
        <v>26</v>
      </c>
      <c r="B49" s="220">
        <v>1</v>
      </c>
      <c r="C49" s="220">
        <v>4</v>
      </c>
      <c r="D49" s="221" t="s">
        <v>457</v>
      </c>
      <c r="E49" s="307" t="s">
        <v>0</v>
      </c>
      <c r="F49" s="229">
        <v>1112100</v>
      </c>
      <c r="G49" s="208">
        <v>1112100</v>
      </c>
    </row>
    <row r="50" spans="1:7" ht="23.25" x14ac:dyDescent="0.25">
      <c r="A50" s="228" t="s">
        <v>106</v>
      </c>
      <c r="B50" s="220">
        <v>1</v>
      </c>
      <c r="C50" s="220">
        <v>4</v>
      </c>
      <c r="D50" s="221" t="s">
        <v>457</v>
      </c>
      <c r="E50" s="307" t="s">
        <v>105</v>
      </c>
      <c r="F50" s="229">
        <v>781750</v>
      </c>
      <c r="G50" s="208">
        <v>781750</v>
      </c>
    </row>
    <row r="51" spans="1:7" ht="45.75" x14ac:dyDescent="0.25">
      <c r="A51" s="228" t="s">
        <v>104</v>
      </c>
      <c r="B51" s="220">
        <v>1</v>
      </c>
      <c r="C51" s="220">
        <v>4</v>
      </c>
      <c r="D51" s="221" t="s">
        <v>457</v>
      </c>
      <c r="E51" s="307" t="s">
        <v>103</v>
      </c>
      <c r="F51" s="229">
        <v>30000</v>
      </c>
      <c r="G51" s="208">
        <v>30000</v>
      </c>
    </row>
    <row r="52" spans="1:7" ht="57" x14ac:dyDescent="0.25">
      <c r="A52" s="228" t="s">
        <v>418</v>
      </c>
      <c r="B52" s="220">
        <v>1</v>
      </c>
      <c r="C52" s="220">
        <v>4</v>
      </c>
      <c r="D52" s="221" t="s">
        <v>457</v>
      </c>
      <c r="E52" s="307" t="s">
        <v>201</v>
      </c>
      <c r="F52" s="229">
        <v>236100</v>
      </c>
      <c r="G52" s="208">
        <v>236100</v>
      </c>
    </row>
    <row r="53" spans="1:7" ht="34.5" x14ac:dyDescent="0.25">
      <c r="A53" s="228" t="s">
        <v>40</v>
      </c>
      <c r="B53" s="220">
        <v>1</v>
      </c>
      <c r="C53" s="220">
        <v>4</v>
      </c>
      <c r="D53" s="221" t="s">
        <v>457</v>
      </c>
      <c r="E53" s="307" t="s">
        <v>39</v>
      </c>
      <c r="F53" s="229">
        <v>12000</v>
      </c>
      <c r="G53" s="208">
        <v>12000</v>
      </c>
    </row>
    <row r="54" spans="1:7" ht="34.5" x14ac:dyDescent="0.25">
      <c r="A54" s="228" t="s">
        <v>25</v>
      </c>
      <c r="B54" s="220">
        <v>1</v>
      </c>
      <c r="C54" s="220">
        <v>4</v>
      </c>
      <c r="D54" s="221" t="s">
        <v>457</v>
      </c>
      <c r="E54" s="307" t="s">
        <v>24</v>
      </c>
      <c r="F54" s="229">
        <v>52250</v>
      </c>
      <c r="G54" s="208">
        <v>52250</v>
      </c>
    </row>
    <row r="55" spans="1:7" x14ac:dyDescent="0.25">
      <c r="A55" s="228" t="s">
        <v>599</v>
      </c>
      <c r="B55" s="220">
        <v>1</v>
      </c>
      <c r="C55" s="220">
        <v>5</v>
      </c>
      <c r="D55" s="221" t="s">
        <v>1</v>
      </c>
      <c r="E55" s="307" t="s">
        <v>0</v>
      </c>
      <c r="F55" s="229">
        <v>12300</v>
      </c>
      <c r="G55" s="208">
        <v>19800</v>
      </c>
    </row>
    <row r="56" spans="1:7" ht="57" x14ac:dyDescent="0.25">
      <c r="A56" s="228" t="s">
        <v>600</v>
      </c>
      <c r="B56" s="220">
        <v>1</v>
      </c>
      <c r="C56" s="220">
        <v>5</v>
      </c>
      <c r="D56" s="221" t="s">
        <v>601</v>
      </c>
      <c r="E56" s="307" t="s">
        <v>0</v>
      </c>
      <c r="F56" s="229">
        <v>12300</v>
      </c>
      <c r="G56" s="208">
        <v>19800</v>
      </c>
    </row>
    <row r="57" spans="1:7" ht="34.5" x14ac:dyDescent="0.25">
      <c r="A57" s="228" t="s">
        <v>25</v>
      </c>
      <c r="B57" s="220">
        <v>1</v>
      </c>
      <c r="C57" s="220">
        <v>5</v>
      </c>
      <c r="D57" s="221" t="s">
        <v>601</v>
      </c>
      <c r="E57" s="307" t="s">
        <v>24</v>
      </c>
      <c r="F57" s="229">
        <v>12300</v>
      </c>
      <c r="G57" s="208">
        <v>19800</v>
      </c>
    </row>
    <row r="58" spans="1:7" ht="45.75" x14ac:dyDescent="0.25">
      <c r="A58" s="228" t="s">
        <v>108</v>
      </c>
      <c r="B58" s="220">
        <v>1</v>
      </c>
      <c r="C58" s="220">
        <v>6</v>
      </c>
      <c r="D58" s="221" t="s">
        <v>1</v>
      </c>
      <c r="E58" s="307" t="s">
        <v>0</v>
      </c>
      <c r="F58" s="229">
        <v>608600</v>
      </c>
      <c r="G58" s="208">
        <v>608600</v>
      </c>
    </row>
    <row r="59" spans="1:7" x14ac:dyDescent="0.25">
      <c r="A59" s="228" t="s">
        <v>107</v>
      </c>
      <c r="B59" s="220">
        <v>1</v>
      </c>
      <c r="C59" s="220">
        <v>6</v>
      </c>
      <c r="D59" s="221" t="s">
        <v>102</v>
      </c>
      <c r="E59" s="307" t="s">
        <v>0</v>
      </c>
      <c r="F59" s="229">
        <v>608600</v>
      </c>
      <c r="G59" s="208">
        <v>608600</v>
      </c>
    </row>
    <row r="60" spans="1:7" ht="23.25" x14ac:dyDescent="0.25">
      <c r="A60" s="228" t="s">
        <v>106</v>
      </c>
      <c r="B60" s="220">
        <v>1</v>
      </c>
      <c r="C60" s="220">
        <v>6</v>
      </c>
      <c r="D60" s="221" t="s">
        <v>102</v>
      </c>
      <c r="E60" s="307" t="s">
        <v>105</v>
      </c>
      <c r="F60" s="229">
        <v>467400</v>
      </c>
      <c r="G60" s="208">
        <v>467400</v>
      </c>
    </row>
    <row r="61" spans="1:7" ht="57" x14ac:dyDescent="0.25">
      <c r="A61" s="228" t="s">
        <v>418</v>
      </c>
      <c r="B61" s="220">
        <v>1</v>
      </c>
      <c r="C61" s="220">
        <v>6</v>
      </c>
      <c r="D61" s="221" t="s">
        <v>102</v>
      </c>
      <c r="E61" s="307" t="s">
        <v>201</v>
      </c>
      <c r="F61" s="229">
        <v>141200</v>
      </c>
      <c r="G61" s="208">
        <v>141200</v>
      </c>
    </row>
    <row r="62" spans="1:7" x14ac:dyDescent="0.25">
      <c r="A62" s="228" t="s">
        <v>96</v>
      </c>
      <c r="B62" s="220">
        <v>1</v>
      </c>
      <c r="C62" s="220">
        <v>13</v>
      </c>
      <c r="D62" s="221" t="s">
        <v>1</v>
      </c>
      <c r="E62" s="307" t="s">
        <v>0</v>
      </c>
      <c r="F62" s="229">
        <v>4885800</v>
      </c>
      <c r="G62" s="208">
        <v>4885800</v>
      </c>
    </row>
    <row r="63" spans="1:7" ht="23.25" x14ac:dyDescent="0.25">
      <c r="A63" s="228" t="s">
        <v>93</v>
      </c>
      <c r="B63" s="220">
        <v>1</v>
      </c>
      <c r="C63" s="220">
        <v>13</v>
      </c>
      <c r="D63" s="221" t="s">
        <v>92</v>
      </c>
      <c r="E63" s="307" t="s">
        <v>0</v>
      </c>
      <c r="F63" s="229">
        <v>4885800</v>
      </c>
      <c r="G63" s="208">
        <v>4885800</v>
      </c>
    </row>
    <row r="64" spans="1:7" x14ac:dyDescent="0.25">
      <c r="A64" s="228" t="s">
        <v>419</v>
      </c>
      <c r="B64" s="220">
        <v>1</v>
      </c>
      <c r="C64" s="220">
        <v>13</v>
      </c>
      <c r="D64" s="221" t="s">
        <v>92</v>
      </c>
      <c r="E64" s="307" t="s">
        <v>42</v>
      </c>
      <c r="F64" s="229">
        <v>3752500</v>
      </c>
      <c r="G64" s="208">
        <v>3752500</v>
      </c>
    </row>
    <row r="65" spans="1:7" ht="45.75" x14ac:dyDescent="0.25">
      <c r="A65" s="228" t="s">
        <v>421</v>
      </c>
      <c r="B65" s="220">
        <v>1</v>
      </c>
      <c r="C65" s="220">
        <v>13</v>
      </c>
      <c r="D65" s="221" t="s">
        <v>92</v>
      </c>
      <c r="E65" s="307" t="s">
        <v>422</v>
      </c>
      <c r="F65" s="229">
        <v>1133300</v>
      </c>
      <c r="G65" s="208">
        <v>1133300</v>
      </c>
    </row>
    <row r="66" spans="1:7" x14ac:dyDescent="0.25">
      <c r="A66" s="228" t="s">
        <v>606</v>
      </c>
      <c r="B66" s="220">
        <v>2</v>
      </c>
      <c r="C66" s="220">
        <v>0</v>
      </c>
      <c r="D66" s="221" t="s">
        <v>1</v>
      </c>
      <c r="E66" s="307" t="s">
        <v>0</v>
      </c>
      <c r="F66" s="229">
        <v>1252700</v>
      </c>
      <c r="G66" s="208">
        <v>1293400</v>
      </c>
    </row>
    <row r="67" spans="1:7" ht="23.25" x14ac:dyDescent="0.25">
      <c r="A67" s="228" t="s">
        <v>607</v>
      </c>
      <c r="B67" s="220">
        <v>2</v>
      </c>
      <c r="C67" s="220">
        <v>3</v>
      </c>
      <c r="D67" s="221" t="s">
        <v>1</v>
      </c>
      <c r="E67" s="307" t="s">
        <v>0</v>
      </c>
      <c r="F67" s="229">
        <v>1252700</v>
      </c>
      <c r="G67" s="208">
        <v>1293400</v>
      </c>
    </row>
    <row r="68" spans="1:7" ht="34.5" x14ac:dyDescent="0.25">
      <c r="A68" s="228" t="s">
        <v>608</v>
      </c>
      <c r="B68" s="220">
        <v>2</v>
      </c>
      <c r="C68" s="220">
        <v>3</v>
      </c>
      <c r="D68" s="221" t="s">
        <v>609</v>
      </c>
      <c r="E68" s="307" t="s">
        <v>0</v>
      </c>
      <c r="F68" s="229">
        <v>1252700</v>
      </c>
      <c r="G68" s="208">
        <v>1293400</v>
      </c>
    </row>
    <row r="69" spans="1:7" x14ac:dyDescent="0.25">
      <c r="A69" s="228" t="s">
        <v>91</v>
      </c>
      <c r="B69" s="220">
        <v>2</v>
      </c>
      <c r="C69" s="220">
        <v>3</v>
      </c>
      <c r="D69" s="221" t="s">
        <v>609</v>
      </c>
      <c r="E69" s="307" t="s">
        <v>90</v>
      </c>
      <c r="F69" s="229">
        <v>1252700</v>
      </c>
      <c r="G69" s="208">
        <v>1293400</v>
      </c>
    </row>
    <row r="70" spans="1:7" ht="23.25" x14ac:dyDescent="0.25">
      <c r="A70" s="228" t="s">
        <v>458</v>
      </c>
      <c r="B70" s="220">
        <v>3</v>
      </c>
      <c r="C70" s="220">
        <v>0</v>
      </c>
      <c r="D70" s="221" t="s">
        <v>1</v>
      </c>
      <c r="E70" s="307" t="s">
        <v>0</v>
      </c>
      <c r="F70" s="229">
        <v>150000</v>
      </c>
      <c r="G70" s="208">
        <v>150000</v>
      </c>
    </row>
    <row r="71" spans="1:7" ht="45.75" x14ac:dyDescent="0.25">
      <c r="A71" s="228" t="s">
        <v>89</v>
      </c>
      <c r="B71" s="220">
        <v>3</v>
      </c>
      <c r="C71" s="220">
        <v>9</v>
      </c>
      <c r="D71" s="221" t="s">
        <v>1</v>
      </c>
      <c r="E71" s="307" t="s">
        <v>0</v>
      </c>
      <c r="F71" s="229">
        <v>150000</v>
      </c>
      <c r="G71" s="208">
        <v>150000</v>
      </c>
    </row>
    <row r="72" spans="1:7" ht="57" x14ac:dyDescent="0.25">
      <c r="A72" s="228" t="s">
        <v>86</v>
      </c>
      <c r="B72" s="220">
        <v>3</v>
      </c>
      <c r="C72" s="220">
        <v>9</v>
      </c>
      <c r="D72" s="221" t="s">
        <v>85</v>
      </c>
      <c r="E72" s="307" t="s">
        <v>0</v>
      </c>
      <c r="F72" s="229">
        <v>150000</v>
      </c>
      <c r="G72" s="208">
        <v>150000</v>
      </c>
    </row>
    <row r="73" spans="1:7" ht="34.5" x14ac:dyDescent="0.25">
      <c r="A73" s="228" t="s">
        <v>25</v>
      </c>
      <c r="B73" s="220">
        <v>3</v>
      </c>
      <c r="C73" s="220">
        <v>9</v>
      </c>
      <c r="D73" s="221" t="s">
        <v>85</v>
      </c>
      <c r="E73" s="307" t="s">
        <v>24</v>
      </c>
      <c r="F73" s="229">
        <v>150000</v>
      </c>
      <c r="G73" s="208">
        <v>150000</v>
      </c>
    </row>
    <row r="74" spans="1:7" x14ac:dyDescent="0.25">
      <c r="A74" s="228" t="s">
        <v>459</v>
      </c>
      <c r="B74" s="220">
        <v>4</v>
      </c>
      <c r="C74" s="220">
        <v>0</v>
      </c>
      <c r="D74" s="221" t="s">
        <v>1</v>
      </c>
      <c r="E74" s="307" t="s">
        <v>0</v>
      </c>
      <c r="F74" s="229">
        <v>17481200</v>
      </c>
      <c r="G74" s="208">
        <v>16800600</v>
      </c>
    </row>
    <row r="75" spans="1:7" x14ac:dyDescent="0.25">
      <c r="A75" s="228" t="s">
        <v>79</v>
      </c>
      <c r="B75" s="220">
        <v>4</v>
      </c>
      <c r="C75" s="220">
        <v>9</v>
      </c>
      <c r="D75" s="221" t="s">
        <v>1</v>
      </c>
      <c r="E75" s="307" t="s">
        <v>0</v>
      </c>
      <c r="F75" s="229">
        <v>16981200</v>
      </c>
      <c r="G75" s="208">
        <v>16300600</v>
      </c>
    </row>
    <row r="76" spans="1:7" ht="68.25" x14ac:dyDescent="0.25">
      <c r="A76" s="228" t="s">
        <v>78</v>
      </c>
      <c r="B76" s="220">
        <v>4</v>
      </c>
      <c r="C76" s="220">
        <v>9</v>
      </c>
      <c r="D76" s="221" t="s">
        <v>77</v>
      </c>
      <c r="E76" s="307" t="s">
        <v>0</v>
      </c>
      <c r="F76" s="229">
        <v>16981200</v>
      </c>
      <c r="G76" s="208">
        <v>16300600</v>
      </c>
    </row>
    <row r="77" spans="1:7" ht="34.5" x14ac:dyDescent="0.25">
      <c r="A77" s="228" t="s">
        <v>25</v>
      </c>
      <c r="B77" s="220">
        <v>4</v>
      </c>
      <c r="C77" s="220">
        <v>9</v>
      </c>
      <c r="D77" s="221" t="s">
        <v>77</v>
      </c>
      <c r="E77" s="307" t="s">
        <v>24</v>
      </c>
      <c r="F77" s="229">
        <v>16981200</v>
      </c>
      <c r="G77" s="208">
        <v>16300600</v>
      </c>
    </row>
    <row r="78" spans="1:7" ht="23.25" x14ac:dyDescent="0.25">
      <c r="A78" s="228" t="s">
        <v>76</v>
      </c>
      <c r="B78" s="220">
        <v>4</v>
      </c>
      <c r="C78" s="220">
        <v>12</v>
      </c>
      <c r="D78" s="221" t="s">
        <v>1</v>
      </c>
      <c r="E78" s="307" t="s">
        <v>0</v>
      </c>
      <c r="F78" s="229">
        <v>500000</v>
      </c>
      <c r="G78" s="208">
        <v>500000</v>
      </c>
    </row>
    <row r="79" spans="1:7" ht="79.5" x14ac:dyDescent="0.25">
      <c r="A79" s="228" t="s">
        <v>432</v>
      </c>
      <c r="B79" s="220">
        <v>4</v>
      </c>
      <c r="C79" s="220">
        <v>12</v>
      </c>
      <c r="D79" s="221" t="s">
        <v>75</v>
      </c>
      <c r="E79" s="307" t="s">
        <v>0</v>
      </c>
      <c r="F79" s="229">
        <v>500000</v>
      </c>
      <c r="G79" s="208">
        <v>500000</v>
      </c>
    </row>
    <row r="80" spans="1:7" ht="68.25" x14ac:dyDescent="0.25">
      <c r="A80" s="228" t="s">
        <v>543</v>
      </c>
      <c r="B80" s="220">
        <v>4</v>
      </c>
      <c r="C80" s="220">
        <v>12</v>
      </c>
      <c r="D80" s="221" t="s">
        <v>75</v>
      </c>
      <c r="E80" s="307" t="s">
        <v>544</v>
      </c>
      <c r="F80" s="229">
        <v>500000</v>
      </c>
      <c r="G80" s="208">
        <v>500000</v>
      </c>
    </row>
    <row r="81" spans="1:7" ht="23.25" x14ac:dyDescent="0.25">
      <c r="A81" s="228" t="s">
        <v>460</v>
      </c>
      <c r="B81" s="220">
        <v>5</v>
      </c>
      <c r="C81" s="220">
        <v>0</v>
      </c>
      <c r="D81" s="221" t="s">
        <v>1</v>
      </c>
      <c r="E81" s="307" t="s">
        <v>0</v>
      </c>
      <c r="F81" s="229">
        <v>12751800</v>
      </c>
      <c r="G81" s="208">
        <v>8989300</v>
      </c>
    </row>
    <row r="82" spans="1:7" x14ac:dyDescent="0.25">
      <c r="A82" s="228" t="s">
        <v>72</v>
      </c>
      <c r="B82" s="220">
        <v>5</v>
      </c>
      <c r="C82" s="220">
        <v>1</v>
      </c>
      <c r="D82" s="221" t="s">
        <v>1</v>
      </c>
      <c r="E82" s="307" t="s">
        <v>0</v>
      </c>
      <c r="F82" s="229">
        <v>7942600</v>
      </c>
      <c r="G82" s="208">
        <v>5295100</v>
      </c>
    </row>
    <row r="83" spans="1:7" ht="57" x14ac:dyDescent="0.25">
      <c r="A83" s="228" t="s">
        <v>617</v>
      </c>
      <c r="B83" s="220">
        <v>5</v>
      </c>
      <c r="C83" s="220">
        <v>1</v>
      </c>
      <c r="D83" s="221" t="s">
        <v>545</v>
      </c>
      <c r="E83" s="307" t="s">
        <v>0</v>
      </c>
      <c r="F83" s="229">
        <v>7942600</v>
      </c>
      <c r="G83" s="208">
        <v>5295100</v>
      </c>
    </row>
    <row r="84" spans="1:7" ht="45.75" x14ac:dyDescent="0.25">
      <c r="A84" s="228" t="s">
        <v>546</v>
      </c>
      <c r="B84" s="220">
        <v>5</v>
      </c>
      <c r="C84" s="220">
        <v>1</v>
      </c>
      <c r="D84" s="221" t="s">
        <v>545</v>
      </c>
      <c r="E84" s="307" t="s">
        <v>547</v>
      </c>
      <c r="F84" s="229">
        <v>7942600</v>
      </c>
      <c r="G84" s="208">
        <v>5295100</v>
      </c>
    </row>
    <row r="85" spans="1:7" x14ac:dyDescent="0.25">
      <c r="A85" s="228" t="s">
        <v>462</v>
      </c>
      <c r="B85" s="220">
        <v>5</v>
      </c>
      <c r="C85" s="220">
        <v>3</v>
      </c>
      <c r="D85" s="221" t="s">
        <v>1</v>
      </c>
      <c r="E85" s="307" t="s">
        <v>0</v>
      </c>
      <c r="F85" s="229">
        <v>4809200</v>
      </c>
      <c r="G85" s="208">
        <v>3694200</v>
      </c>
    </row>
    <row r="86" spans="1:7" ht="79.5" x14ac:dyDescent="0.25">
      <c r="A86" s="228" t="s">
        <v>552</v>
      </c>
      <c r="B86" s="220">
        <v>5</v>
      </c>
      <c r="C86" s="220">
        <v>3</v>
      </c>
      <c r="D86" s="221" t="s">
        <v>553</v>
      </c>
      <c r="E86" s="307" t="s">
        <v>0</v>
      </c>
      <c r="F86" s="229">
        <v>1115000</v>
      </c>
      <c r="G86" s="208">
        <v>0</v>
      </c>
    </row>
    <row r="87" spans="1:7" ht="45.75" x14ac:dyDescent="0.25">
      <c r="A87" s="228" t="s">
        <v>554</v>
      </c>
      <c r="B87" s="220">
        <v>5</v>
      </c>
      <c r="C87" s="220">
        <v>3</v>
      </c>
      <c r="D87" s="221" t="s">
        <v>553</v>
      </c>
      <c r="E87" s="307" t="s">
        <v>555</v>
      </c>
      <c r="F87" s="229">
        <v>1115000</v>
      </c>
      <c r="G87" s="208">
        <v>0</v>
      </c>
    </row>
    <row r="88" spans="1:7" ht="90.75" x14ac:dyDescent="0.25">
      <c r="A88" s="228" t="s">
        <v>463</v>
      </c>
      <c r="B88" s="220">
        <v>5</v>
      </c>
      <c r="C88" s="220">
        <v>3</v>
      </c>
      <c r="D88" s="221" t="s">
        <v>464</v>
      </c>
      <c r="E88" s="307" t="s">
        <v>0</v>
      </c>
      <c r="F88" s="229">
        <v>3694200</v>
      </c>
      <c r="G88" s="208">
        <v>3694200</v>
      </c>
    </row>
    <row r="89" spans="1:7" ht="34.5" x14ac:dyDescent="0.25">
      <c r="A89" s="228" t="s">
        <v>25</v>
      </c>
      <c r="B89" s="220">
        <v>5</v>
      </c>
      <c r="C89" s="220">
        <v>3</v>
      </c>
      <c r="D89" s="221" t="s">
        <v>464</v>
      </c>
      <c r="E89" s="307" t="s">
        <v>24</v>
      </c>
      <c r="F89" s="229">
        <v>3694200</v>
      </c>
      <c r="G89" s="208">
        <v>3694200</v>
      </c>
    </row>
    <row r="90" spans="1:7" x14ac:dyDescent="0.25">
      <c r="A90" s="228" t="s">
        <v>468</v>
      </c>
      <c r="B90" s="220">
        <v>7</v>
      </c>
      <c r="C90" s="220">
        <v>0</v>
      </c>
      <c r="D90" s="221" t="s">
        <v>1</v>
      </c>
      <c r="E90" s="307" t="s">
        <v>0</v>
      </c>
      <c r="F90" s="229">
        <v>250040600</v>
      </c>
      <c r="G90" s="208">
        <v>265234000</v>
      </c>
    </row>
    <row r="91" spans="1:7" x14ac:dyDescent="0.25">
      <c r="A91" s="228" t="s">
        <v>68</v>
      </c>
      <c r="B91" s="220">
        <v>7</v>
      </c>
      <c r="C91" s="220">
        <v>1</v>
      </c>
      <c r="D91" s="221" t="s">
        <v>1</v>
      </c>
      <c r="E91" s="307" t="s">
        <v>0</v>
      </c>
      <c r="F91" s="229">
        <v>40058500</v>
      </c>
      <c r="G91" s="208">
        <v>41578900</v>
      </c>
    </row>
    <row r="92" spans="1:7" ht="34.5" x14ac:dyDescent="0.25">
      <c r="A92" s="228" t="s">
        <v>67</v>
      </c>
      <c r="B92" s="220">
        <v>7</v>
      </c>
      <c r="C92" s="220">
        <v>1</v>
      </c>
      <c r="D92" s="221" t="s">
        <v>66</v>
      </c>
      <c r="E92" s="307" t="s">
        <v>0</v>
      </c>
      <c r="F92" s="229">
        <v>30476700</v>
      </c>
      <c r="G92" s="208">
        <v>31827100</v>
      </c>
    </row>
    <row r="93" spans="1:7" x14ac:dyDescent="0.25">
      <c r="A93" s="228" t="s">
        <v>419</v>
      </c>
      <c r="B93" s="220">
        <v>7</v>
      </c>
      <c r="C93" s="220">
        <v>1</v>
      </c>
      <c r="D93" s="221" t="s">
        <v>66</v>
      </c>
      <c r="E93" s="307" t="s">
        <v>42</v>
      </c>
      <c r="F93" s="229">
        <v>23167400</v>
      </c>
      <c r="G93" s="208">
        <v>24204600</v>
      </c>
    </row>
    <row r="94" spans="1:7" ht="45.75" x14ac:dyDescent="0.25">
      <c r="A94" s="228" t="s">
        <v>421</v>
      </c>
      <c r="B94" s="220">
        <v>7</v>
      </c>
      <c r="C94" s="220">
        <v>1</v>
      </c>
      <c r="D94" s="221" t="s">
        <v>66</v>
      </c>
      <c r="E94" s="307" t="s">
        <v>422</v>
      </c>
      <c r="F94" s="229">
        <v>6996600</v>
      </c>
      <c r="G94" s="208">
        <v>7309800</v>
      </c>
    </row>
    <row r="95" spans="1:7" ht="34.5" x14ac:dyDescent="0.25">
      <c r="A95" s="228" t="s">
        <v>25</v>
      </c>
      <c r="B95" s="220">
        <v>7</v>
      </c>
      <c r="C95" s="220">
        <v>1</v>
      </c>
      <c r="D95" s="221" t="s">
        <v>66</v>
      </c>
      <c r="E95" s="307" t="s">
        <v>24</v>
      </c>
      <c r="F95" s="229">
        <v>312700</v>
      </c>
      <c r="G95" s="208">
        <v>312700</v>
      </c>
    </row>
    <row r="96" spans="1:7" ht="34.5" x14ac:dyDescent="0.25">
      <c r="A96" s="228" t="s">
        <v>427</v>
      </c>
      <c r="B96" s="220">
        <v>7</v>
      </c>
      <c r="C96" s="220">
        <v>1</v>
      </c>
      <c r="D96" s="221" t="s">
        <v>469</v>
      </c>
      <c r="E96" s="307" t="s">
        <v>0</v>
      </c>
      <c r="F96" s="229">
        <v>33000</v>
      </c>
      <c r="G96" s="208">
        <v>33000</v>
      </c>
    </row>
    <row r="97" spans="1:7" ht="34.5" x14ac:dyDescent="0.25">
      <c r="A97" s="228" t="s">
        <v>25</v>
      </c>
      <c r="B97" s="220">
        <v>7</v>
      </c>
      <c r="C97" s="220">
        <v>1</v>
      </c>
      <c r="D97" s="221" t="s">
        <v>469</v>
      </c>
      <c r="E97" s="307" t="s">
        <v>24</v>
      </c>
      <c r="F97" s="229">
        <v>33000</v>
      </c>
      <c r="G97" s="208">
        <v>33000</v>
      </c>
    </row>
    <row r="98" spans="1:7" ht="34.5" x14ac:dyDescent="0.25">
      <c r="A98" s="228" t="s">
        <v>65</v>
      </c>
      <c r="B98" s="220">
        <v>7</v>
      </c>
      <c r="C98" s="220">
        <v>1</v>
      </c>
      <c r="D98" s="221" t="s">
        <v>64</v>
      </c>
      <c r="E98" s="307" t="s">
        <v>0</v>
      </c>
      <c r="F98" s="229">
        <v>9548800</v>
      </c>
      <c r="G98" s="208">
        <v>9718800</v>
      </c>
    </row>
    <row r="99" spans="1:7" x14ac:dyDescent="0.25">
      <c r="A99" s="228" t="s">
        <v>419</v>
      </c>
      <c r="B99" s="220">
        <v>7</v>
      </c>
      <c r="C99" s="220">
        <v>1</v>
      </c>
      <c r="D99" s="221" t="s">
        <v>64</v>
      </c>
      <c r="E99" s="307" t="s">
        <v>42</v>
      </c>
      <c r="F99" s="229">
        <v>1786100</v>
      </c>
      <c r="G99" s="208">
        <v>1786100</v>
      </c>
    </row>
    <row r="100" spans="1:7" ht="45.75" x14ac:dyDescent="0.25">
      <c r="A100" s="228" t="s">
        <v>421</v>
      </c>
      <c r="B100" s="220">
        <v>7</v>
      </c>
      <c r="C100" s="220">
        <v>1</v>
      </c>
      <c r="D100" s="221" t="s">
        <v>64</v>
      </c>
      <c r="E100" s="307" t="s">
        <v>422</v>
      </c>
      <c r="F100" s="229">
        <v>530300</v>
      </c>
      <c r="G100" s="208">
        <v>530300</v>
      </c>
    </row>
    <row r="101" spans="1:7" ht="34.5" x14ac:dyDescent="0.25">
      <c r="A101" s="228" t="s">
        <v>40</v>
      </c>
      <c r="B101" s="220">
        <v>7</v>
      </c>
      <c r="C101" s="220">
        <v>1</v>
      </c>
      <c r="D101" s="221" t="s">
        <v>64</v>
      </c>
      <c r="E101" s="307" t="s">
        <v>39</v>
      </c>
      <c r="F101" s="229">
        <v>220100</v>
      </c>
      <c r="G101" s="208">
        <v>220100</v>
      </c>
    </row>
    <row r="102" spans="1:7" ht="34.5" x14ac:dyDescent="0.25">
      <c r="A102" s="228" t="s">
        <v>25</v>
      </c>
      <c r="B102" s="220">
        <v>7</v>
      </c>
      <c r="C102" s="220">
        <v>1</v>
      </c>
      <c r="D102" s="221" t="s">
        <v>64</v>
      </c>
      <c r="E102" s="307" t="s">
        <v>24</v>
      </c>
      <c r="F102" s="229">
        <v>7012300</v>
      </c>
      <c r="G102" s="208">
        <v>7182300</v>
      </c>
    </row>
    <row r="103" spans="1:7" x14ac:dyDescent="0.25">
      <c r="A103" s="228" t="s">
        <v>61</v>
      </c>
      <c r="B103" s="220">
        <v>7</v>
      </c>
      <c r="C103" s="220">
        <v>2</v>
      </c>
      <c r="D103" s="221" t="s">
        <v>1</v>
      </c>
      <c r="E103" s="307" t="s">
        <v>0</v>
      </c>
      <c r="F103" s="229">
        <v>185473000</v>
      </c>
      <c r="G103" s="208">
        <v>199543300</v>
      </c>
    </row>
    <row r="104" spans="1:7" ht="34.5" x14ac:dyDescent="0.25">
      <c r="A104" s="228" t="s">
        <v>67</v>
      </c>
      <c r="B104" s="220">
        <v>7</v>
      </c>
      <c r="C104" s="220">
        <v>2</v>
      </c>
      <c r="D104" s="221" t="s">
        <v>66</v>
      </c>
      <c r="E104" s="307" t="s">
        <v>0</v>
      </c>
      <c r="F104" s="229">
        <v>13269600</v>
      </c>
      <c r="G104" s="208">
        <v>13817500</v>
      </c>
    </row>
    <row r="105" spans="1:7" x14ac:dyDescent="0.25">
      <c r="A105" s="228" t="s">
        <v>419</v>
      </c>
      <c r="B105" s="220">
        <v>7</v>
      </c>
      <c r="C105" s="220">
        <v>2</v>
      </c>
      <c r="D105" s="221" t="s">
        <v>66</v>
      </c>
      <c r="E105" s="307" t="s">
        <v>42</v>
      </c>
      <c r="F105" s="229">
        <v>10055900</v>
      </c>
      <c r="G105" s="208">
        <v>10476700</v>
      </c>
    </row>
    <row r="106" spans="1:7" ht="45.75" x14ac:dyDescent="0.25">
      <c r="A106" s="228" t="s">
        <v>421</v>
      </c>
      <c r="B106" s="220">
        <v>7</v>
      </c>
      <c r="C106" s="220">
        <v>2</v>
      </c>
      <c r="D106" s="221" t="s">
        <v>66</v>
      </c>
      <c r="E106" s="307" t="s">
        <v>422</v>
      </c>
      <c r="F106" s="229">
        <v>3036800</v>
      </c>
      <c r="G106" s="208">
        <v>3163900</v>
      </c>
    </row>
    <row r="107" spans="1:7" ht="34.5" x14ac:dyDescent="0.25">
      <c r="A107" s="228" t="s">
        <v>25</v>
      </c>
      <c r="B107" s="220">
        <v>7</v>
      </c>
      <c r="C107" s="220">
        <v>2</v>
      </c>
      <c r="D107" s="221" t="s">
        <v>66</v>
      </c>
      <c r="E107" s="307" t="s">
        <v>24</v>
      </c>
      <c r="F107" s="229">
        <v>176900</v>
      </c>
      <c r="G107" s="208">
        <v>176900</v>
      </c>
    </row>
    <row r="108" spans="1:7" ht="34.5" x14ac:dyDescent="0.25">
      <c r="A108" s="228" t="s">
        <v>60</v>
      </c>
      <c r="B108" s="220">
        <v>7</v>
      </c>
      <c r="C108" s="220">
        <v>2</v>
      </c>
      <c r="D108" s="221" t="s">
        <v>59</v>
      </c>
      <c r="E108" s="307" t="s">
        <v>0</v>
      </c>
      <c r="F108" s="229">
        <v>141878000</v>
      </c>
      <c r="G108" s="208">
        <v>153669900</v>
      </c>
    </row>
    <row r="109" spans="1:7" x14ac:dyDescent="0.25">
      <c r="A109" s="228" t="s">
        <v>419</v>
      </c>
      <c r="B109" s="220">
        <v>7</v>
      </c>
      <c r="C109" s="220">
        <v>2</v>
      </c>
      <c r="D109" s="221" t="s">
        <v>59</v>
      </c>
      <c r="E109" s="307" t="s">
        <v>42</v>
      </c>
      <c r="F109" s="229">
        <v>106748100</v>
      </c>
      <c r="G109" s="208">
        <v>115804900</v>
      </c>
    </row>
    <row r="110" spans="1:7" ht="45.75" x14ac:dyDescent="0.25">
      <c r="A110" s="228" t="s">
        <v>421</v>
      </c>
      <c r="B110" s="220">
        <v>7</v>
      </c>
      <c r="C110" s="220">
        <v>2</v>
      </c>
      <c r="D110" s="221" t="s">
        <v>59</v>
      </c>
      <c r="E110" s="307" t="s">
        <v>422</v>
      </c>
      <c r="F110" s="229">
        <v>32237900</v>
      </c>
      <c r="G110" s="208">
        <v>34973000</v>
      </c>
    </row>
    <row r="111" spans="1:7" ht="34.5" x14ac:dyDescent="0.25">
      <c r="A111" s="228" t="s">
        <v>25</v>
      </c>
      <c r="B111" s="220">
        <v>7</v>
      </c>
      <c r="C111" s="220">
        <v>2</v>
      </c>
      <c r="D111" s="221" t="s">
        <v>59</v>
      </c>
      <c r="E111" s="307" t="s">
        <v>24</v>
      </c>
      <c r="F111" s="229">
        <v>2892000</v>
      </c>
      <c r="G111" s="208">
        <v>2892000</v>
      </c>
    </row>
    <row r="112" spans="1:7" ht="34.5" x14ac:dyDescent="0.25">
      <c r="A112" s="228" t="s">
        <v>427</v>
      </c>
      <c r="B112" s="220">
        <v>7</v>
      </c>
      <c r="C112" s="220">
        <v>2</v>
      </c>
      <c r="D112" s="221" t="s">
        <v>469</v>
      </c>
      <c r="E112" s="307" t="s">
        <v>0</v>
      </c>
      <c r="F112" s="229">
        <v>8305700</v>
      </c>
      <c r="G112" s="208">
        <v>8305700</v>
      </c>
    </row>
    <row r="113" spans="1:7" ht="34.5" x14ac:dyDescent="0.25">
      <c r="A113" s="228" t="s">
        <v>25</v>
      </c>
      <c r="B113" s="220">
        <v>7</v>
      </c>
      <c r="C113" s="220">
        <v>2</v>
      </c>
      <c r="D113" s="221" t="s">
        <v>469</v>
      </c>
      <c r="E113" s="307" t="s">
        <v>24</v>
      </c>
      <c r="F113" s="229">
        <v>8305700</v>
      </c>
      <c r="G113" s="208">
        <v>8305700</v>
      </c>
    </row>
    <row r="114" spans="1:7" ht="23.25" x14ac:dyDescent="0.25">
      <c r="A114" s="228" t="s">
        <v>58</v>
      </c>
      <c r="B114" s="220">
        <v>7</v>
      </c>
      <c r="C114" s="220">
        <v>2</v>
      </c>
      <c r="D114" s="221" t="s">
        <v>57</v>
      </c>
      <c r="E114" s="307" t="s">
        <v>0</v>
      </c>
      <c r="F114" s="229">
        <v>22019700</v>
      </c>
      <c r="G114" s="208">
        <v>23750200</v>
      </c>
    </row>
    <row r="115" spans="1:7" ht="34.5" x14ac:dyDescent="0.25">
      <c r="A115" s="228" t="s">
        <v>40</v>
      </c>
      <c r="B115" s="220">
        <v>7</v>
      </c>
      <c r="C115" s="220">
        <v>2</v>
      </c>
      <c r="D115" s="221" t="s">
        <v>57</v>
      </c>
      <c r="E115" s="307" t="s">
        <v>39</v>
      </c>
      <c r="F115" s="229">
        <v>482700</v>
      </c>
      <c r="G115" s="208">
        <v>482700</v>
      </c>
    </row>
    <row r="116" spans="1:7" ht="34.5" x14ac:dyDescent="0.25">
      <c r="A116" s="228" t="s">
        <v>25</v>
      </c>
      <c r="B116" s="220">
        <v>7</v>
      </c>
      <c r="C116" s="220">
        <v>2</v>
      </c>
      <c r="D116" s="221" t="s">
        <v>57</v>
      </c>
      <c r="E116" s="307" t="s">
        <v>24</v>
      </c>
      <c r="F116" s="229">
        <v>21537000</v>
      </c>
      <c r="G116" s="208">
        <v>23267500</v>
      </c>
    </row>
    <row r="117" spans="1:7" x14ac:dyDescent="0.25">
      <c r="A117" s="228" t="s">
        <v>470</v>
      </c>
      <c r="B117" s="220">
        <v>7</v>
      </c>
      <c r="C117" s="220">
        <v>3</v>
      </c>
      <c r="D117" s="221" t="s">
        <v>1</v>
      </c>
      <c r="E117" s="307" t="s">
        <v>0</v>
      </c>
      <c r="F117" s="229">
        <v>13600500</v>
      </c>
      <c r="G117" s="208">
        <v>13603200</v>
      </c>
    </row>
    <row r="118" spans="1:7" ht="34.5" x14ac:dyDescent="0.25">
      <c r="A118" s="228" t="s">
        <v>54</v>
      </c>
      <c r="B118" s="220">
        <v>7</v>
      </c>
      <c r="C118" s="220">
        <v>3</v>
      </c>
      <c r="D118" s="221" t="s">
        <v>622</v>
      </c>
      <c r="E118" s="307" t="s">
        <v>0</v>
      </c>
      <c r="F118" s="229">
        <v>13600500</v>
      </c>
      <c r="G118" s="208">
        <v>13603200</v>
      </c>
    </row>
    <row r="119" spans="1:7" x14ac:dyDescent="0.25">
      <c r="A119" s="228" t="s">
        <v>419</v>
      </c>
      <c r="B119" s="220">
        <v>7</v>
      </c>
      <c r="C119" s="220">
        <v>3</v>
      </c>
      <c r="D119" s="221" t="s">
        <v>622</v>
      </c>
      <c r="E119" s="307" t="s">
        <v>42</v>
      </c>
      <c r="F119" s="229">
        <v>9639300</v>
      </c>
      <c r="G119" s="208">
        <v>9639300</v>
      </c>
    </row>
    <row r="120" spans="1:7" ht="45.75" x14ac:dyDescent="0.25">
      <c r="A120" s="228" t="s">
        <v>421</v>
      </c>
      <c r="B120" s="220">
        <v>7</v>
      </c>
      <c r="C120" s="220">
        <v>3</v>
      </c>
      <c r="D120" s="221" t="s">
        <v>622</v>
      </c>
      <c r="E120" s="307" t="s">
        <v>422</v>
      </c>
      <c r="F120" s="229">
        <v>2911100</v>
      </c>
      <c r="G120" s="208">
        <v>2911100</v>
      </c>
    </row>
    <row r="121" spans="1:7" ht="34.5" x14ac:dyDescent="0.25">
      <c r="A121" s="228" t="s">
        <v>40</v>
      </c>
      <c r="B121" s="220">
        <v>7</v>
      </c>
      <c r="C121" s="220">
        <v>3</v>
      </c>
      <c r="D121" s="221" t="s">
        <v>622</v>
      </c>
      <c r="E121" s="307" t="s">
        <v>39</v>
      </c>
      <c r="F121" s="229">
        <v>130500</v>
      </c>
      <c r="G121" s="208">
        <v>130500</v>
      </c>
    </row>
    <row r="122" spans="1:7" ht="34.5" x14ac:dyDescent="0.25">
      <c r="A122" s="228" t="s">
        <v>25</v>
      </c>
      <c r="B122" s="220">
        <v>7</v>
      </c>
      <c r="C122" s="220">
        <v>3</v>
      </c>
      <c r="D122" s="221" t="s">
        <v>622</v>
      </c>
      <c r="E122" s="307" t="s">
        <v>24</v>
      </c>
      <c r="F122" s="229">
        <v>919600</v>
      </c>
      <c r="G122" s="208">
        <v>922300</v>
      </c>
    </row>
    <row r="123" spans="1:7" x14ac:dyDescent="0.25">
      <c r="A123" s="228" t="s">
        <v>471</v>
      </c>
      <c r="B123" s="220">
        <v>7</v>
      </c>
      <c r="C123" s="220">
        <v>7</v>
      </c>
      <c r="D123" s="221" t="s">
        <v>1</v>
      </c>
      <c r="E123" s="307" t="s">
        <v>0</v>
      </c>
      <c r="F123" s="229">
        <v>1765500</v>
      </c>
      <c r="G123" s="208">
        <v>1765500</v>
      </c>
    </row>
    <row r="124" spans="1:7" ht="57" x14ac:dyDescent="0.25">
      <c r="A124" s="228" t="s">
        <v>51</v>
      </c>
      <c r="B124" s="220">
        <v>7</v>
      </c>
      <c r="C124" s="220">
        <v>7</v>
      </c>
      <c r="D124" s="221" t="s">
        <v>474</v>
      </c>
      <c r="E124" s="307" t="s">
        <v>0</v>
      </c>
      <c r="F124" s="229">
        <v>6700</v>
      </c>
      <c r="G124" s="208">
        <v>6700</v>
      </c>
    </row>
    <row r="125" spans="1:7" ht="34.5" x14ac:dyDescent="0.25">
      <c r="A125" s="228" t="s">
        <v>25</v>
      </c>
      <c r="B125" s="220">
        <v>7</v>
      </c>
      <c r="C125" s="220">
        <v>7</v>
      </c>
      <c r="D125" s="221" t="s">
        <v>474</v>
      </c>
      <c r="E125" s="307" t="s">
        <v>24</v>
      </c>
      <c r="F125" s="229">
        <v>6700</v>
      </c>
      <c r="G125" s="208">
        <v>6700</v>
      </c>
    </row>
    <row r="126" spans="1:7" ht="90.75" x14ac:dyDescent="0.25">
      <c r="A126" s="228" t="s">
        <v>50</v>
      </c>
      <c r="B126" s="220">
        <v>7</v>
      </c>
      <c r="C126" s="220">
        <v>7</v>
      </c>
      <c r="D126" s="221" t="s">
        <v>475</v>
      </c>
      <c r="E126" s="307" t="s">
        <v>0</v>
      </c>
      <c r="F126" s="229">
        <v>1758800</v>
      </c>
      <c r="G126" s="208">
        <v>1758800</v>
      </c>
    </row>
    <row r="127" spans="1:7" ht="34.5" x14ac:dyDescent="0.25">
      <c r="A127" s="228" t="s">
        <v>25</v>
      </c>
      <c r="B127" s="220">
        <v>7</v>
      </c>
      <c r="C127" s="220">
        <v>7</v>
      </c>
      <c r="D127" s="221" t="s">
        <v>475</v>
      </c>
      <c r="E127" s="307" t="s">
        <v>24</v>
      </c>
      <c r="F127" s="229">
        <v>1758800</v>
      </c>
      <c r="G127" s="208">
        <v>1758800</v>
      </c>
    </row>
    <row r="128" spans="1:7" x14ac:dyDescent="0.25">
      <c r="A128" s="228" t="s">
        <v>47</v>
      </c>
      <c r="B128" s="220">
        <v>7</v>
      </c>
      <c r="C128" s="220">
        <v>9</v>
      </c>
      <c r="D128" s="221" t="s">
        <v>1</v>
      </c>
      <c r="E128" s="307" t="s">
        <v>0</v>
      </c>
      <c r="F128" s="229">
        <v>9143100</v>
      </c>
      <c r="G128" s="208">
        <v>8743100</v>
      </c>
    </row>
    <row r="129" spans="1:7" ht="79.5" x14ac:dyDescent="0.25">
      <c r="A129" s="228" t="s">
        <v>560</v>
      </c>
      <c r="B129" s="220">
        <v>7</v>
      </c>
      <c r="C129" s="220">
        <v>9</v>
      </c>
      <c r="D129" s="221" t="s">
        <v>561</v>
      </c>
      <c r="E129" s="307" t="s">
        <v>0</v>
      </c>
      <c r="F129" s="229">
        <v>100000</v>
      </c>
      <c r="G129" s="208">
        <v>100000</v>
      </c>
    </row>
    <row r="130" spans="1:7" ht="34.5" x14ac:dyDescent="0.25">
      <c r="A130" s="228" t="s">
        <v>25</v>
      </c>
      <c r="B130" s="220">
        <v>7</v>
      </c>
      <c r="C130" s="220">
        <v>9</v>
      </c>
      <c r="D130" s="221" t="s">
        <v>561</v>
      </c>
      <c r="E130" s="307" t="s">
        <v>24</v>
      </c>
      <c r="F130" s="229">
        <v>100000</v>
      </c>
      <c r="G130" s="208">
        <v>100000</v>
      </c>
    </row>
    <row r="131" spans="1:7" ht="57" x14ac:dyDescent="0.25">
      <c r="A131" s="228" t="s">
        <v>46</v>
      </c>
      <c r="B131" s="220">
        <v>7</v>
      </c>
      <c r="C131" s="220">
        <v>9</v>
      </c>
      <c r="D131" s="221" t="s">
        <v>428</v>
      </c>
      <c r="E131" s="307" t="s">
        <v>0</v>
      </c>
      <c r="F131" s="229">
        <v>400000</v>
      </c>
      <c r="G131" s="208">
        <v>0</v>
      </c>
    </row>
    <row r="132" spans="1:7" ht="34.5" x14ac:dyDescent="0.25">
      <c r="A132" s="228" t="s">
        <v>140</v>
      </c>
      <c r="B132" s="220">
        <v>7</v>
      </c>
      <c r="C132" s="220">
        <v>9</v>
      </c>
      <c r="D132" s="221" t="s">
        <v>428</v>
      </c>
      <c r="E132" s="307" t="s">
        <v>141</v>
      </c>
      <c r="F132" s="229">
        <v>400000</v>
      </c>
      <c r="G132" s="208">
        <v>0</v>
      </c>
    </row>
    <row r="133" spans="1:7" ht="34.5" x14ac:dyDescent="0.25">
      <c r="A133" s="228" t="s">
        <v>45</v>
      </c>
      <c r="B133" s="220">
        <v>7</v>
      </c>
      <c r="C133" s="220">
        <v>9</v>
      </c>
      <c r="D133" s="221" t="s">
        <v>44</v>
      </c>
      <c r="E133" s="307" t="s">
        <v>0</v>
      </c>
      <c r="F133" s="229">
        <v>8643100</v>
      </c>
      <c r="G133" s="208">
        <v>8643100</v>
      </c>
    </row>
    <row r="134" spans="1:7" x14ac:dyDescent="0.25">
      <c r="A134" s="228" t="s">
        <v>419</v>
      </c>
      <c r="B134" s="220">
        <v>7</v>
      </c>
      <c r="C134" s="220">
        <v>9</v>
      </c>
      <c r="D134" s="221" t="s">
        <v>44</v>
      </c>
      <c r="E134" s="307" t="s">
        <v>42</v>
      </c>
      <c r="F134" s="229">
        <v>6242800</v>
      </c>
      <c r="G134" s="208">
        <v>6242800</v>
      </c>
    </row>
    <row r="135" spans="1:7" ht="45.75" x14ac:dyDescent="0.25">
      <c r="A135" s="228" t="s">
        <v>421</v>
      </c>
      <c r="B135" s="220">
        <v>7</v>
      </c>
      <c r="C135" s="220">
        <v>9</v>
      </c>
      <c r="D135" s="221" t="s">
        <v>44</v>
      </c>
      <c r="E135" s="307" t="s">
        <v>422</v>
      </c>
      <c r="F135" s="229">
        <v>1885300</v>
      </c>
      <c r="G135" s="208">
        <v>1885300</v>
      </c>
    </row>
    <row r="136" spans="1:7" ht="34.5" x14ac:dyDescent="0.25">
      <c r="A136" s="228" t="s">
        <v>40</v>
      </c>
      <c r="B136" s="220">
        <v>7</v>
      </c>
      <c r="C136" s="220">
        <v>9</v>
      </c>
      <c r="D136" s="221" t="s">
        <v>44</v>
      </c>
      <c r="E136" s="307" t="s">
        <v>39</v>
      </c>
      <c r="F136" s="229">
        <v>185000</v>
      </c>
      <c r="G136" s="208">
        <v>185000</v>
      </c>
    </row>
    <row r="137" spans="1:7" ht="34.5" x14ac:dyDescent="0.25">
      <c r="A137" s="228" t="s">
        <v>25</v>
      </c>
      <c r="B137" s="220">
        <v>7</v>
      </c>
      <c r="C137" s="220">
        <v>9</v>
      </c>
      <c r="D137" s="221" t="s">
        <v>44</v>
      </c>
      <c r="E137" s="307" t="s">
        <v>24</v>
      </c>
      <c r="F137" s="229">
        <v>330000</v>
      </c>
      <c r="G137" s="208">
        <v>330000</v>
      </c>
    </row>
    <row r="138" spans="1:7" x14ac:dyDescent="0.25">
      <c r="A138" s="228" t="s">
        <v>37</v>
      </c>
      <c r="B138" s="220">
        <v>8</v>
      </c>
      <c r="C138" s="220">
        <v>0</v>
      </c>
      <c r="D138" s="221" t="s">
        <v>1</v>
      </c>
      <c r="E138" s="307" t="s">
        <v>0</v>
      </c>
      <c r="F138" s="229">
        <v>11491400</v>
      </c>
      <c r="G138" s="208">
        <v>10796900</v>
      </c>
    </row>
    <row r="139" spans="1:7" x14ac:dyDescent="0.25">
      <c r="A139" s="228" t="s">
        <v>36</v>
      </c>
      <c r="B139" s="220">
        <v>8</v>
      </c>
      <c r="C139" s="220">
        <v>1</v>
      </c>
      <c r="D139" s="221" t="s">
        <v>1</v>
      </c>
      <c r="E139" s="307" t="s">
        <v>0</v>
      </c>
      <c r="F139" s="229">
        <v>11491400</v>
      </c>
      <c r="G139" s="208">
        <v>10796900</v>
      </c>
    </row>
    <row r="140" spans="1:7" ht="34.5" x14ac:dyDescent="0.25">
      <c r="A140" s="228" t="s">
        <v>429</v>
      </c>
      <c r="B140" s="220">
        <v>8</v>
      </c>
      <c r="C140" s="220">
        <v>1</v>
      </c>
      <c r="D140" s="221" t="s">
        <v>430</v>
      </c>
      <c r="E140" s="307" t="s">
        <v>0</v>
      </c>
      <c r="F140" s="229">
        <v>10786200</v>
      </c>
      <c r="G140" s="208">
        <v>10786200</v>
      </c>
    </row>
    <row r="141" spans="1:7" ht="68.25" x14ac:dyDescent="0.25">
      <c r="A141" s="228" t="s">
        <v>410</v>
      </c>
      <c r="B141" s="220">
        <v>8</v>
      </c>
      <c r="C141" s="220">
        <v>1</v>
      </c>
      <c r="D141" s="221" t="s">
        <v>430</v>
      </c>
      <c r="E141" s="307" t="s">
        <v>411</v>
      </c>
      <c r="F141" s="229">
        <v>10786200</v>
      </c>
      <c r="G141" s="208">
        <v>10786200</v>
      </c>
    </row>
    <row r="142" spans="1:7" ht="34.5" x14ac:dyDescent="0.25">
      <c r="A142" s="228" t="s">
        <v>623</v>
      </c>
      <c r="B142" s="220">
        <v>8</v>
      </c>
      <c r="C142" s="220">
        <v>1</v>
      </c>
      <c r="D142" s="221" t="s">
        <v>624</v>
      </c>
      <c r="E142" s="307" t="s">
        <v>0</v>
      </c>
      <c r="F142" s="229">
        <v>10700</v>
      </c>
      <c r="G142" s="208">
        <v>10700</v>
      </c>
    </row>
    <row r="143" spans="1:7" ht="23.25" x14ac:dyDescent="0.25">
      <c r="A143" s="228" t="s">
        <v>19</v>
      </c>
      <c r="B143" s="220">
        <v>8</v>
      </c>
      <c r="C143" s="220">
        <v>1</v>
      </c>
      <c r="D143" s="221" t="s">
        <v>624</v>
      </c>
      <c r="E143" s="307" t="s">
        <v>17</v>
      </c>
      <c r="F143" s="229">
        <v>10700</v>
      </c>
      <c r="G143" s="208">
        <v>10700</v>
      </c>
    </row>
    <row r="144" spans="1:7" ht="79.5" x14ac:dyDescent="0.25">
      <c r="A144" s="228" t="s">
        <v>476</v>
      </c>
      <c r="B144" s="220">
        <v>8</v>
      </c>
      <c r="C144" s="220">
        <v>1</v>
      </c>
      <c r="D144" s="221" t="s">
        <v>566</v>
      </c>
      <c r="E144" s="307" t="s">
        <v>0</v>
      </c>
      <c r="F144" s="229">
        <v>694500</v>
      </c>
      <c r="G144" s="208">
        <v>0</v>
      </c>
    </row>
    <row r="145" spans="1:7" ht="23.25" x14ac:dyDescent="0.25">
      <c r="A145" s="228" t="s">
        <v>19</v>
      </c>
      <c r="B145" s="220">
        <v>8</v>
      </c>
      <c r="C145" s="220">
        <v>1</v>
      </c>
      <c r="D145" s="221" t="s">
        <v>566</v>
      </c>
      <c r="E145" s="307" t="s">
        <v>17</v>
      </c>
      <c r="F145" s="229">
        <v>694500</v>
      </c>
      <c r="G145" s="208">
        <v>0</v>
      </c>
    </row>
    <row r="146" spans="1:7" x14ac:dyDescent="0.25">
      <c r="A146" s="228" t="s">
        <v>477</v>
      </c>
      <c r="B146" s="220">
        <v>10</v>
      </c>
      <c r="C146" s="220">
        <v>0</v>
      </c>
      <c r="D146" s="221" t="s">
        <v>1</v>
      </c>
      <c r="E146" s="307" t="s">
        <v>0</v>
      </c>
      <c r="F146" s="229">
        <v>82099200</v>
      </c>
      <c r="G146" s="208">
        <v>86643000</v>
      </c>
    </row>
    <row r="147" spans="1:7" x14ac:dyDescent="0.25">
      <c r="A147" s="228" t="s">
        <v>35</v>
      </c>
      <c r="B147" s="220">
        <v>10</v>
      </c>
      <c r="C147" s="220">
        <v>1</v>
      </c>
      <c r="D147" s="221" t="s">
        <v>1</v>
      </c>
      <c r="E147" s="307" t="s">
        <v>0</v>
      </c>
      <c r="F147" s="229">
        <v>2000000</v>
      </c>
      <c r="G147" s="208">
        <v>2000000</v>
      </c>
    </row>
    <row r="148" spans="1:7" ht="23.25" x14ac:dyDescent="0.25">
      <c r="A148" s="228" t="s">
        <v>34</v>
      </c>
      <c r="B148" s="220">
        <v>10</v>
      </c>
      <c r="C148" s="220">
        <v>1</v>
      </c>
      <c r="D148" s="221" t="s">
        <v>33</v>
      </c>
      <c r="E148" s="307" t="s">
        <v>0</v>
      </c>
      <c r="F148" s="229">
        <v>2000000</v>
      </c>
      <c r="G148" s="208">
        <v>2000000</v>
      </c>
    </row>
    <row r="149" spans="1:7" ht="23.25" x14ac:dyDescent="0.25">
      <c r="A149" s="228" t="s">
        <v>569</v>
      </c>
      <c r="B149" s="220">
        <v>10</v>
      </c>
      <c r="C149" s="220">
        <v>1</v>
      </c>
      <c r="D149" s="221" t="s">
        <v>33</v>
      </c>
      <c r="E149" s="307" t="s">
        <v>530</v>
      </c>
      <c r="F149" s="229">
        <v>2000000</v>
      </c>
      <c r="G149" s="208">
        <v>2000000</v>
      </c>
    </row>
    <row r="150" spans="1:7" x14ac:dyDescent="0.25">
      <c r="A150" s="228" t="s">
        <v>32</v>
      </c>
      <c r="B150" s="220">
        <v>10</v>
      </c>
      <c r="C150" s="220">
        <v>2</v>
      </c>
      <c r="D150" s="221" t="s">
        <v>1</v>
      </c>
      <c r="E150" s="307" t="s">
        <v>0</v>
      </c>
      <c r="F150" s="229">
        <v>27816000</v>
      </c>
      <c r="G150" s="208">
        <v>29362900</v>
      </c>
    </row>
    <row r="151" spans="1:7" ht="45.75" x14ac:dyDescent="0.25">
      <c r="A151" s="228" t="s">
        <v>31</v>
      </c>
      <c r="B151" s="220">
        <v>10</v>
      </c>
      <c r="C151" s="220">
        <v>2</v>
      </c>
      <c r="D151" s="221" t="s">
        <v>30</v>
      </c>
      <c r="E151" s="307" t="s">
        <v>0</v>
      </c>
      <c r="F151" s="229">
        <v>27816000</v>
      </c>
      <c r="G151" s="208">
        <v>29362900</v>
      </c>
    </row>
    <row r="152" spans="1:7" ht="68.25" x14ac:dyDescent="0.25">
      <c r="A152" s="228" t="s">
        <v>410</v>
      </c>
      <c r="B152" s="220">
        <v>10</v>
      </c>
      <c r="C152" s="220">
        <v>2</v>
      </c>
      <c r="D152" s="221" t="s">
        <v>30</v>
      </c>
      <c r="E152" s="307" t="s">
        <v>411</v>
      </c>
      <c r="F152" s="229">
        <v>27816000</v>
      </c>
      <c r="G152" s="208">
        <v>29362900</v>
      </c>
    </row>
    <row r="153" spans="1:7" x14ac:dyDescent="0.25">
      <c r="A153" s="228" t="s">
        <v>29</v>
      </c>
      <c r="B153" s="220">
        <v>10</v>
      </c>
      <c r="C153" s="220">
        <v>3</v>
      </c>
      <c r="D153" s="221" t="s">
        <v>1</v>
      </c>
      <c r="E153" s="307" t="s">
        <v>0</v>
      </c>
      <c r="F153" s="229">
        <v>4010000</v>
      </c>
      <c r="G153" s="208">
        <v>4352000</v>
      </c>
    </row>
    <row r="154" spans="1:7" ht="68.25" x14ac:dyDescent="0.25">
      <c r="A154" s="228" t="s">
        <v>570</v>
      </c>
      <c r="B154" s="220">
        <v>10</v>
      </c>
      <c r="C154" s="220">
        <v>3</v>
      </c>
      <c r="D154" s="221" t="s">
        <v>571</v>
      </c>
      <c r="E154" s="307" t="s">
        <v>0</v>
      </c>
      <c r="F154" s="229">
        <v>4010000</v>
      </c>
      <c r="G154" s="208">
        <v>4352000</v>
      </c>
    </row>
    <row r="155" spans="1:7" ht="23.25" x14ac:dyDescent="0.25">
      <c r="A155" s="228" t="s">
        <v>572</v>
      </c>
      <c r="B155" s="220">
        <v>10</v>
      </c>
      <c r="C155" s="220">
        <v>3</v>
      </c>
      <c r="D155" s="221" t="s">
        <v>571</v>
      </c>
      <c r="E155" s="307" t="s">
        <v>28</v>
      </c>
      <c r="F155" s="229">
        <v>4010000</v>
      </c>
      <c r="G155" s="208">
        <v>4352000</v>
      </c>
    </row>
    <row r="156" spans="1:7" x14ac:dyDescent="0.25">
      <c r="A156" s="228" t="s">
        <v>27</v>
      </c>
      <c r="B156" s="220">
        <v>10</v>
      </c>
      <c r="C156" s="220">
        <v>4</v>
      </c>
      <c r="D156" s="221" t="s">
        <v>1</v>
      </c>
      <c r="E156" s="307" t="s">
        <v>0</v>
      </c>
      <c r="F156" s="229">
        <v>48257200</v>
      </c>
      <c r="G156" s="208">
        <v>50912100</v>
      </c>
    </row>
    <row r="157" spans="1:7" ht="45.75" x14ac:dyDescent="0.25">
      <c r="A157" s="228" t="s">
        <v>26</v>
      </c>
      <c r="B157" s="220">
        <v>10</v>
      </c>
      <c r="C157" s="220">
        <v>4</v>
      </c>
      <c r="D157" s="221" t="s">
        <v>457</v>
      </c>
      <c r="E157" s="307" t="s">
        <v>0</v>
      </c>
      <c r="F157" s="229">
        <v>48257200</v>
      </c>
      <c r="G157" s="208">
        <v>50912100</v>
      </c>
    </row>
    <row r="158" spans="1:7" ht="34.5" x14ac:dyDescent="0.25">
      <c r="A158" s="228" t="s">
        <v>23</v>
      </c>
      <c r="B158" s="220">
        <v>10</v>
      </c>
      <c r="C158" s="220">
        <v>4</v>
      </c>
      <c r="D158" s="221" t="s">
        <v>457</v>
      </c>
      <c r="E158" s="307" t="s">
        <v>22</v>
      </c>
      <c r="F158" s="229">
        <v>28757200</v>
      </c>
      <c r="G158" s="208">
        <v>29912100</v>
      </c>
    </row>
    <row r="159" spans="1:7" ht="34.5" x14ac:dyDescent="0.25">
      <c r="A159" s="228" t="s">
        <v>575</v>
      </c>
      <c r="B159" s="220">
        <v>10</v>
      </c>
      <c r="C159" s="220">
        <v>4</v>
      </c>
      <c r="D159" s="221" t="s">
        <v>457</v>
      </c>
      <c r="E159" s="307" t="s">
        <v>576</v>
      </c>
      <c r="F159" s="229">
        <v>19500000</v>
      </c>
      <c r="G159" s="208">
        <v>21000000</v>
      </c>
    </row>
    <row r="160" spans="1:7" ht="23.25" x14ac:dyDescent="0.25">
      <c r="A160" s="228" t="s">
        <v>21</v>
      </c>
      <c r="B160" s="220">
        <v>10</v>
      </c>
      <c r="C160" s="220">
        <v>6</v>
      </c>
      <c r="D160" s="221" t="s">
        <v>1</v>
      </c>
      <c r="E160" s="307" t="s">
        <v>0</v>
      </c>
      <c r="F160" s="229">
        <v>16000</v>
      </c>
      <c r="G160" s="208">
        <v>16000</v>
      </c>
    </row>
    <row r="161" spans="1:7" ht="124.5" x14ac:dyDescent="0.25">
      <c r="A161" s="228" t="s">
        <v>20</v>
      </c>
      <c r="B161" s="220">
        <v>10</v>
      </c>
      <c r="C161" s="220">
        <v>6</v>
      </c>
      <c r="D161" s="221" t="s">
        <v>18</v>
      </c>
      <c r="E161" s="307" t="s">
        <v>0</v>
      </c>
      <c r="F161" s="229">
        <v>16000</v>
      </c>
      <c r="G161" s="208">
        <v>16000</v>
      </c>
    </row>
    <row r="162" spans="1:7" ht="34.5" x14ac:dyDescent="0.25">
      <c r="A162" s="228" t="s">
        <v>25</v>
      </c>
      <c r="B162" s="220">
        <v>10</v>
      </c>
      <c r="C162" s="220">
        <v>6</v>
      </c>
      <c r="D162" s="221" t="s">
        <v>18</v>
      </c>
      <c r="E162" s="307" t="s">
        <v>24</v>
      </c>
      <c r="F162" s="229">
        <v>16000</v>
      </c>
      <c r="G162" s="208">
        <v>16000</v>
      </c>
    </row>
    <row r="163" spans="1:7" ht="23.25" x14ac:dyDescent="0.25">
      <c r="A163" s="228" t="s">
        <v>16</v>
      </c>
      <c r="B163" s="220">
        <v>13</v>
      </c>
      <c r="C163" s="220">
        <v>0</v>
      </c>
      <c r="D163" s="221" t="s">
        <v>1</v>
      </c>
      <c r="E163" s="307" t="s">
        <v>0</v>
      </c>
      <c r="F163" s="229">
        <v>500000</v>
      </c>
      <c r="G163" s="208">
        <v>0</v>
      </c>
    </row>
    <row r="164" spans="1:7" ht="23.25" x14ac:dyDescent="0.25">
      <c r="A164" s="228" t="s">
        <v>15</v>
      </c>
      <c r="B164" s="220">
        <v>13</v>
      </c>
      <c r="C164" s="220">
        <v>1</v>
      </c>
      <c r="D164" s="221" t="s">
        <v>1</v>
      </c>
      <c r="E164" s="307" t="s">
        <v>0</v>
      </c>
      <c r="F164" s="229">
        <v>500000</v>
      </c>
      <c r="G164" s="208">
        <v>0</v>
      </c>
    </row>
    <row r="165" spans="1:7" ht="23.25" x14ac:dyDescent="0.25">
      <c r="A165" s="228" t="s">
        <v>14</v>
      </c>
      <c r="B165" s="220">
        <v>13</v>
      </c>
      <c r="C165" s="220">
        <v>1</v>
      </c>
      <c r="D165" s="221" t="s">
        <v>12</v>
      </c>
      <c r="E165" s="307" t="s">
        <v>0</v>
      </c>
      <c r="F165" s="229">
        <v>500000</v>
      </c>
      <c r="G165" s="208">
        <v>0</v>
      </c>
    </row>
    <row r="166" spans="1:7" x14ac:dyDescent="0.25">
      <c r="A166" s="228" t="s">
        <v>13</v>
      </c>
      <c r="B166" s="220">
        <v>13</v>
      </c>
      <c r="C166" s="220">
        <v>1</v>
      </c>
      <c r="D166" s="221" t="s">
        <v>12</v>
      </c>
      <c r="E166" s="307" t="s">
        <v>11</v>
      </c>
      <c r="F166" s="229">
        <v>500000</v>
      </c>
      <c r="G166" s="208">
        <v>0</v>
      </c>
    </row>
    <row r="167" spans="1:7" ht="34.5" x14ac:dyDescent="0.25">
      <c r="A167" s="228" t="s">
        <v>479</v>
      </c>
      <c r="B167" s="220">
        <v>14</v>
      </c>
      <c r="C167" s="220">
        <v>0</v>
      </c>
      <c r="D167" s="221" t="s">
        <v>1</v>
      </c>
      <c r="E167" s="307" t="s">
        <v>0</v>
      </c>
      <c r="F167" s="229">
        <v>21648500</v>
      </c>
      <c r="G167" s="208">
        <v>20610300</v>
      </c>
    </row>
    <row r="168" spans="1:7" ht="34.5" x14ac:dyDescent="0.25">
      <c r="A168" s="228" t="s">
        <v>10</v>
      </c>
      <c r="B168" s="220">
        <v>14</v>
      </c>
      <c r="C168" s="220">
        <v>1</v>
      </c>
      <c r="D168" s="221" t="s">
        <v>1</v>
      </c>
      <c r="E168" s="307" t="s">
        <v>0</v>
      </c>
      <c r="F168" s="229">
        <v>21648500</v>
      </c>
      <c r="G168" s="208">
        <v>20610300</v>
      </c>
    </row>
    <row r="169" spans="1:7" ht="23.25" x14ac:dyDescent="0.25">
      <c r="A169" s="228" t="s">
        <v>9</v>
      </c>
      <c r="B169" s="220">
        <v>14</v>
      </c>
      <c r="C169" s="220">
        <v>1</v>
      </c>
      <c r="D169" s="221" t="s">
        <v>8</v>
      </c>
      <c r="E169" s="307" t="s">
        <v>0</v>
      </c>
      <c r="F169" s="229">
        <v>21648500</v>
      </c>
      <c r="G169" s="208">
        <v>20610300</v>
      </c>
    </row>
    <row r="170" spans="1:7" ht="23.25" x14ac:dyDescent="0.25">
      <c r="A170" s="228" t="s">
        <v>4</v>
      </c>
      <c r="B170" s="220">
        <v>14</v>
      </c>
      <c r="C170" s="220">
        <v>1</v>
      </c>
      <c r="D170" s="221" t="s">
        <v>8</v>
      </c>
      <c r="E170" s="307" t="s">
        <v>2</v>
      </c>
      <c r="F170" s="229">
        <v>21648500</v>
      </c>
      <c r="G170" s="208">
        <v>20610300</v>
      </c>
    </row>
    <row r="171" spans="1:7" x14ac:dyDescent="0.25">
      <c r="A171" s="228" t="s">
        <v>142</v>
      </c>
      <c r="B171" s="220">
        <v>99</v>
      </c>
      <c r="C171" s="220">
        <v>0</v>
      </c>
      <c r="D171" s="221" t="s">
        <v>1</v>
      </c>
      <c r="E171" s="307" t="s">
        <v>0</v>
      </c>
      <c r="F171" s="229">
        <v>2307200</v>
      </c>
      <c r="G171" s="208">
        <v>4814300</v>
      </c>
    </row>
    <row r="172" spans="1:7" x14ac:dyDescent="0.25">
      <c r="A172" s="228" t="s">
        <v>142</v>
      </c>
      <c r="B172" s="220">
        <v>99</v>
      </c>
      <c r="C172" s="220">
        <v>99</v>
      </c>
      <c r="D172" s="221" t="s">
        <v>1</v>
      </c>
      <c r="E172" s="307" t="s">
        <v>0</v>
      </c>
      <c r="F172" s="229">
        <v>2307200</v>
      </c>
      <c r="G172" s="208">
        <v>4814300</v>
      </c>
    </row>
    <row r="173" spans="1:7" x14ac:dyDescent="0.25">
      <c r="A173" s="228" t="s">
        <v>142</v>
      </c>
      <c r="B173" s="220">
        <v>99</v>
      </c>
      <c r="C173" s="220">
        <v>99</v>
      </c>
      <c r="D173" s="221" t="s">
        <v>143</v>
      </c>
      <c r="E173" s="307" t="s">
        <v>0</v>
      </c>
      <c r="F173" s="229">
        <v>2307200</v>
      </c>
      <c r="G173" s="208">
        <v>4814300</v>
      </c>
    </row>
    <row r="174" spans="1:7" ht="15.75" thickBot="1" x14ac:dyDescent="0.3">
      <c r="A174" s="230" t="s">
        <v>142</v>
      </c>
      <c r="B174" s="223">
        <v>99</v>
      </c>
      <c r="C174" s="223">
        <v>99</v>
      </c>
      <c r="D174" s="224" t="s">
        <v>143</v>
      </c>
      <c r="E174" s="308" t="s">
        <v>144</v>
      </c>
      <c r="F174" s="231">
        <v>2307200</v>
      </c>
      <c r="G174" s="225">
        <v>4814300</v>
      </c>
    </row>
    <row r="175" spans="1:7" ht="15.75" thickBot="1" x14ac:dyDescent="0.3">
      <c r="A175" s="323" t="s">
        <v>148</v>
      </c>
      <c r="B175" s="232"/>
      <c r="C175" s="232"/>
      <c r="D175" s="232"/>
      <c r="E175" s="232"/>
      <c r="F175" s="368">
        <v>426103500</v>
      </c>
      <c r="G175" s="369">
        <v>441841200</v>
      </c>
    </row>
  </sheetData>
  <mergeCells count="10">
    <mergeCell ref="A6:A7"/>
    <mergeCell ref="A4:G4"/>
    <mergeCell ref="F1:G1"/>
    <mergeCell ref="F2:G2"/>
    <mergeCell ref="F3:G3"/>
    <mergeCell ref="F6:G6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8"/>
  <sheetViews>
    <sheetView workbookViewId="0">
      <selection activeCell="E3" sqref="E3:F3"/>
    </sheetView>
  </sheetViews>
  <sheetFormatPr defaultRowHeight="15" x14ac:dyDescent="0.25"/>
  <cols>
    <col min="1" max="1" width="33.28515625" customWidth="1"/>
    <col min="2" max="2" width="9.85546875" customWidth="1"/>
    <col min="6" max="6" width="13.28515625" customWidth="1"/>
  </cols>
  <sheetData>
    <row r="1" spans="1:6" s="127" customFormat="1" x14ac:dyDescent="0.25">
      <c r="E1" s="437" t="s">
        <v>358</v>
      </c>
      <c r="F1" s="437"/>
    </row>
    <row r="2" spans="1:6" x14ac:dyDescent="0.25">
      <c r="A2" s="132"/>
      <c r="B2" s="133"/>
      <c r="C2" s="133"/>
      <c r="D2" s="133"/>
      <c r="E2" s="437" t="s">
        <v>137</v>
      </c>
      <c r="F2" s="437"/>
    </row>
    <row r="3" spans="1:6" ht="48" customHeight="1" x14ac:dyDescent="0.25">
      <c r="A3" s="10"/>
      <c r="B3" s="12"/>
      <c r="C3" s="12"/>
      <c r="D3" s="12"/>
      <c r="E3" s="438" t="s">
        <v>661</v>
      </c>
      <c r="F3" s="438"/>
    </row>
    <row r="4" spans="1:6" ht="62.25" customHeight="1" x14ac:dyDescent="0.25">
      <c r="A4" s="435" t="s">
        <v>639</v>
      </c>
      <c r="B4" s="436"/>
      <c r="C4" s="436"/>
      <c r="D4" s="436"/>
      <c r="E4" s="436"/>
      <c r="F4" s="436"/>
    </row>
    <row r="5" spans="1:6" ht="14.45" x14ac:dyDescent="0.35">
      <c r="A5" s="129"/>
      <c r="B5" s="129"/>
      <c r="C5" s="129"/>
      <c r="D5" s="129"/>
      <c r="E5" s="129"/>
      <c r="F5" s="130"/>
    </row>
    <row r="6" spans="1:6" ht="14.45" x14ac:dyDescent="0.35">
      <c r="A6" s="129"/>
      <c r="B6" s="129"/>
      <c r="C6" s="129"/>
      <c r="D6" s="129"/>
      <c r="E6" s="129"/>
      <c r="F6" s="130"/>
    </row>
    <row r="7" spans="1:6" ht="15.75" thickBot="1" x14ac:dyDescent="0.3">
      <c r="A7" s="131"/>
      <c r="B7" s="131"/>
      <c r="C7" s="128"/>
      <c r="D7" s="131"/>
      <c r="E7" s="131"/>
      <c r="F7" s="21" t="s">
        <v>136</v>
      </c>
    </row>
    <row r="8" spans="1:6" ht="15.75" thickBot="1" x14ac:dyDescent="0.3">
      <c r="A8" s="297"/>
      <c r="B8" s="136" t="s">
        <v>131</v>
      </c>
      <c r="C8" s="136" t="s">
        <v>133</v>
      </c>
      <c r="D8" s="316" t="s">
        <v>132</v>
      </c>
      <c r="E8" s="327" t="s">
        <v>130</v>
      </c>
      <c r="F8" s="135" t="s">
        <v>129</v>
      </c>
    </row>
    <row r="9" spans="1:6" x14ac:dyDescent="0.25">
      <c r="A9" s="377" t="s">
        <v>478</v>
      </c>
      <c r="B9" s="376" t="s">
        <v>431</v>
      </c>
      <c r="C9" s="378">
        <v>0</v>
      </c>
      <c r="D9" s="378">
        <v>0</v>
      </c>
      <c r="E9" s="379" t="s">
        <v>0</v>
      </c>
      <c r="F9" s="380">
        <v>1795200</v>
      </c>
    </row>
    <row r="10" spans="1:6" ht="34.5" x14ac:dyDescent="0.25">
      <c r="A10" s="381" t="s">
        <v>414</v>
      </c>
      <c r="B10" s="382" t="s">
        <v>482</v>
      </c>
      <c r="C10" s="383">
        <v>0</v>
      </c>
      <c r="D10" s="383">
        <v>0</v>
      </c>
      <c r="E10" s="384" t="s">
        <v>0</v>
      </c>
      <c r="F10" s="385">
        <v>1245200</v>
      </c>
    </row>
    <row r="11" spans="1:6" x14ac:dyDescent="0.25">
      <c r="A11" s="386" t="s">
        <v>477</v>
      </c>
      <c r="B11" s="221" t="s">
        <v>482</v>
      </c>
      <c r="C11" s="220">
        <v>10</v>
      </c>
      <c r="D11" s="220">
        <v>0</v>
      </c>
      <c r="E11" s="307" t="s">
        <v>0</v>
      </c>
      <c r="F11" s="208">
        <v>1245200</v>
      </c>
    </row>
    <row r="12" spans="1:6" ht="23.25" x14ac:dyDescent="0.25">
      <c r="A12" s="386" t="s">
        <v>21</v>
      </c>
      <c r="B12" s="221" t="s">
        <v>482</v>
      </c>
      <c r="C12" s="220">
        <v>10</v>
      </c>
      <c r="D12" s="220">
        <v>6</v>
      </c>
      <c r="E12" s="307" t="s">
        <v>0</v>
      </c>
      <c r="F12" s="208">
        <v>1245200</v>
      </c>
    </row>
    <row r="13" spans="1:6" ht="34.5" x14ac:dyDescent="0.25">
      <c r="A13" s="386" t="s">
        <v>25</v>
      </c>
      <c r="B13" s="221" t="s">
        <v>482</v>
      </c>
      <c r="C13" s="220">
        <v>10</v>
      </c>
      <c r="D13" s="220">
        <v>6</v>
      </c>
      <c r="E13" s="307" t="s">
        <v>24</v>
      </c>
      <c r="F13" s="208">
        <v>780200</v>
      </c>
    </row>
    <row r="14" spans="1:6" ht="34.5" x14ac:dyDescent="0.25">
      <c r="A14" s="386" t="s">
        <v>23</v>
      </c>
      <c r="B14" s="221" t="s">
        <v>482</v>
      </c>
      <c r="C14" s="220">
        <v>10</v>
      </c>
      <c r="D14" s="220">
        <v>6</v>
      </c>
      <c r="E14" s="307" t="s">
        <v>22</v>
      </c>
      <c r="F14" s="208">
        <v>465000</v>
      </c>
    </row>
    <row r="15" spans="1:6" ht="57" x14ac:dyDescent="0.25">
      <c r="A15" s="381" t="s">
        <v>472</v>
      </c>
      <c r="B15" s="382" t="s">
        <v>473</v>
      </c>
      <c r="C15" s="383">
        <v>0</v>
      </c>
      <c r="D15" s="383">
        <v>0</v>
      </c>
      <c r="E15" s="384" t="s">
        <v>0</v>
      </c>
      <c r="F15" s="385">
        <v>300000</v>
      </c>
    </row>
    <row r="16" spans="1:6" x14ac:dyDescent="0.25">
      <c r="A16" s="386" t="s">
        <v>468</v>
      </c>
      <c r="B16" s="221" t="s">
        <v>473</v>
      </c>
      <c r="C16" s="220">
        <v>7</v>
      </c>
      <c r="D16" s="220">
        <v>0</v>
      </c>
      <c r="E16" s="307" t="s">
        <v>0</v>
      </c>
      <c r="F16" s="208">
        <v>300000</v>
      </c>
    </row>
    <row r="17" spans="1:6" x14ac:dyDescent="0.25">
      <c r="A17" s="386" t="s">
        <v>471</v>
      </c>
      <c r="B17" s="221" t="s">
        <v>473</v>
      </c>
      <c r="C17" s="220">
        <v>7</v>
      </c>
      <c r="D17" s="220">
        <v>7</v>
      </c>
      <c r="E17" s="307" t="s">
        <v>0</v>
      </c>
      <c r="F17" s="208">
        <v>300000</v>
      </c>
    </row>
    <row r="18" spans="1:6" ht="68.25" x14ac:dyDescent="0.25">
      <c r="A18" s="386" t="s">
        <v>410</v>
      </c>
      <c r="B18" s="221" t="s">
        <v>473</v>
      </c>
      <c r="C18" s="220">
        <v>7</v>
      </c>
      <c r="D18" s="220">
        <v>7</v>
      </c>
      <c r="E18" s="307" t="s">
        <v>411</v>
      </c>
      <c r="F18" s="208">
        <v>300000</v>
      </c>
    </row>
    <row r="19" spans="1:6" ht="57" x14ac:dyDescent="0.25">
      <c r="A19" s="381" t="s">
        <v>564</v>
      </c>
      <c r="B19" s="382" t="s">
        <v>565</v>
      </c>
      <c r="C19" s="383">
        <v>0</v>
      </c>
      <c r="D19" s="383">
        <v>0</v>
      </c>
      <c r="E19" s="384" t="s">
        <v>0</v>
      </c>
      <c r="F19" s="385">
        <v>250000</v>
      </c>
    </row>
    <row r="20" spans="1:6" x14ac:dyDescent="0.25">
      <c r="A20" s="386" t="s">
        <v>37</v>
      </c>
      <c r="B20" s="221" t="s">
        <v>565</v>
      </c>
      <c r="C20" s="220">
        <v>8</v>
      </c>
      <c r="D20" s="220">
        <v>0</v>
      </c>
      <c r="E20" s="307" t="s">
        <v>0</v>
      </c>
      <c r="F20" s="208">
        <v>250000</v>
      </c>
    </row>
    <row r="21" spans="1:6" x14ac:dyDescent="0.25">
      <c r="A21" s="386" t="s">
        <v>36</v>
      </c>
      <c r="B21" s="221" t="s">
        <v>565</v>
      </c>
      <c r="C21" s="220">
        <v>8</v>
      </c>
      <c r="D21" s="220">
        <v>1</v>
      </c>
      <c r="E21" s="307" t="s">
        <v>0</v>
      </c>
      <c r="F21" s="208">
        <v>250000</v>
      </c>
    </row>
    <row r="22" spans="1:6" ht="23.25" x14ac:dyDescent="0.25">
      <c r="A22" s="386" t="s">
        <v>19</v>
      </c>
      <c r="B22" s="221" t="s">
        <v>565</v>
      </c>
      <c r="C22" s="220">
        <v>8</v>
      </c>
      <c r="D22" s="220">
        <v>1</v>
      </c>
      <c r="E22" s="307" t="s">
        <v>17</v>
      </c>
      <c r="F22" s="208">
        <v>250000</v>
      </c>
    </row>
    <row r="23" spans="1:6" ht="23.25" x14ac:dyDescent="0.25">
      <c r="A23" s="387" t="s">
        <v>352</v>
      </c>
      <c r="B23" s="388" t="s">
        <v>145</v>
      </c>
      <c r="C23" s="389">
        <v>0</v>
      </c>
      <c r="D23" s="389">
        <v>0</v>
      </c>
      <c r="E23" s="390" t="s">
        <v>0</v>
      </c>
      <c r="F23" s="391">
        <v>583602800</v>
      </c>
    </row>
    <row r="24" spans="1:6" ht="23.25" x14ac:dyDescent="0.25">
      <c r="A24" s="381" t="s">
        <v>121</v>
      </c>
      <c r="B24" s="382" t="s">
        <v>120</v>
      </c>
      <c r="C24" s="383">
        <v>0</v>
      </c>
      <c r="D24" s="383">
        <v>0</v>
      </c>
      <c r="E24" s="384" t="s">
        <v>0</v>
      </c>
      <c r="F24" s="385">
        <v>500000</v>
      </c>
    </row>
    <row r="25" spans="1:6" x14ac:dyDescent="0.25">
      <c r="A25" s="386" t="s">
        <v>455</v>
      </c>
      <c r="B25" s="221" t="s">
        <v>120</v>
      </c>
      <c r="C25" s="220">
        <v>1</v>
      </c>
      <c r="D25" s="220">
        <v>0</v>
      </c>
      <c r="E25" s="307" t="s">
        <v>0</v>
      </c>
      <c r="F25" s="208">
        <v>500000</v>
      </c>
    </row>
    <row r="26" spans="1:6" ht="68.25" x14ac:dyDescent="0.25">
      <c r="A26" s="386" t="s">
        <v>122</v>
      </c>
      <c r="B26" s="221" t="s">
        <v>120</v>
      </c>
      <c r="C26" s="220">
        <v>1</v>
      </c>
      <c r="D26" s="220">
        <v>4</v>
      </c>
      <c r="E26" s="307" t="s">
        <v>0</v>
      </c>
      <c r="F26" s="208">
        <v>500000</v>
      </c>
    </row>
    <row r="27" spans="1:6" ht="45.75" x14ac:dyDescent="0.25">
      <c r="A27" s="386" t="s">
        <v>104</v>
      </c>
      <c r="B27" s="221" t="s">
        <v>120</v>
      </c>
      <c r="C27" s="220">
        <v>1</v>
      </c>
      <c r="D27" s="220">
        <v>4</v>
      </c>
      <c r="E27" s="307" t="s">
        <v>103</v>
      </c>
      <c r="F27" s="208">
        <v>500000</v>
      </c>
    </row>
    <row r="28" spans="1:6" ht="23.25" x14ac:dyDescent="0.25">
      <c r="A28" s="381" t="s">
        <v>95</v>
      </c>
      <c r="B28" s="382" t="s">
        <v>94</v>
      </c>
      <c r="C28" s="383">
        <v>0</v>
      </c>
      <c r="D28" s="383">
        <v>0</v>
      </c>
      <c r="E28" s="384" t="s">
        <v>0</v>
      </c>
      <c r="F28" s="385">
        <v>3069200</v>
      </c>
    </row>
    <row r="29" spans="1:6" x14ac:dyDescent="0.25">
      <c r="A29" s="386" t="s">
        <v>455</v>
      </c>
      <c r="B29" s="221" t="s">
        <v>94</v>
      </c>
      <c r="C29" s="220">
        <v>1</v>
      </c>
      <c r="D29" s="220">
        <v>0</v>
      </c>
      <c r="E29" s="307" t="s">
        <v>0</v>
      </c>
      <c r="F29" s="208">
        <v>3069200</v>
      </c>
    </row>
    <row r="30" spans="1:6" ht="57" x14ac:dyDescent="0.25">
      <c r="A30" s="386" t="s">
        <v>125</v>
      </c>
      <c r="B30" s="221" t="s">
        <v>94</v>
      </c>
      <c r="C30" s="220">
        <v>1</v>
      </c>
      <c r="D30" s="220">
        <v>3</v>
      </c>
      <c r="E30" s="307" t="s">
        <v>0</v>
      </c>
      <c r="F30" s="208">
        <v>142000</v>
      </c>
    </row>
    <row r="31" spans="1:6" ht="45.75" x14ac:dyDescent="0.25">
      <c r="A31" s="386" t="s">
        <v>104</v>
      </c>
      <c r="B31" s="221" t="s">
        <v>94</v>
      </c>
      <c r="C31" s="220">
        <v>1</v>
      </c>
      <c r="D31" s="220">
        <v>3</v>
      </c>
      <c r="E31" s="307" t="s">
        <v>103</v>
      </c>
      <c r="F31" s="208">
        <v>83300</v>
      </c>
    </row>
    <row r="32" spans="1:6" ht="34.5" x14ac:dyDescent="0.25">
      <c r="A32" s="386" t="s">
        <v>40</v>
      </c>
      <c r="B32" s="221" t="s">
        <v>94</v>
      </c>
      <c r="C32" s="220">
        <v>1</v>
      </c>
      <c r="D32" s="220">
        <v>3</v>
      </c>
      <c r="E32" s="307" t="s">
        <v>39</v>
      </c>
      <c r="F32" s="208">
        <v>32000</v>
      </c>
    </row>
    <row r="33" spans="1:6" ht="34.5" x14ac:dyDescent="0.25">
      <c r="A33" s="386" t="s">
        <v>25</v>
      </c>
      <c r="B33" s="221" t="s">
        <v>94</v>
      </c>
      <c r="C33" s="220">
        <v>1</v>
      </c>
      <c r="D33" s="220">
        <v>3</v>
      </c>
      <c r="E33" s="307" t="s">
        <v>24</v>
      </c>
      <c r="F33" s="208">
        <v>25000</v>
      </c>
    </row>
    <row r="34" spans="1:6" x14ac:dyDescent="0.25">
      <c r="A34" s="386" t="s">
        <v>425</v>
      </c>
      <c r="B34" s="221" t="s">
        <v>94</v>
      </c>
      <c r="C34" s="220">
        <v>1</v>
      </c>
      <c r="D34" s="220">
        <v>3</v>
      </c>
      <c r="E34" s="307" t="s">
        <v>426</v>
      </c>
      <c r="F34" s="208">
        <v>1700</v>
      </c>
    </row>
    <row r="35" spans="1:6" ht="68.25" x14ac:dyDescent="0.25">
      <c r="A35" s="386" t="s">
        <v>122</v>
      </c>
      <c r="B35" s="221" t="s">
        <v>94</v>
      </c>
      <c r="C35" s="220">
        <v>1</v>
      </c>
      <c r="D35" s="220">
        <v>4</v>
      </c>
      <c r="E35" s="307" t="s">
        <v>0</v>
      </c>
      <c r="F35" s="208">
        <v>2230000</v>
      </c>
    </row>
    <row r="36" spans="1:6" ht="34.5" x14ac:dyDescent="0.25">
      <c r="A36" s="386" t="s">
        <v>40</v>
      </c>
      <c r="B36" s="221" t="s">
        <v>94</v>
      </c>
      <c r="C36" s="220">
        <v>1</v>
      </c>
      <c r="D36" s="220">
        <v>4</v>
      </c>
      <c r="E36" s="307" t="s">
        <v>39</v>
      </c>
      <c r="F36" s="208">
        <v>1740000</v>
      </c>
    </row>
    <row r="37" spans="1:6" ht="34.5" x14ac:dyDescent="0.25">
      <c r="A37" s="386" t="s">
        <v>25</v>
      </c>
      <c r="B37" s="221" t="s">
        <v>94</v>
      </c>
      <c r="C37" s="220">
        <v>1</v>
      </c>
      <c r="D37" s="220">
        <v>4</v>
      </c>
      <c r="E37" s="307" t="s">
        <v>24</v>
      </c>
      <c r="F37" s="208">
        <v>490000</v>
      </c>
    </row>
    <row r="38" spans="1:6" x14ac:dyDescent="0.25">
      <c r="A38" s="386" t="s">
        <v>96</v>
      </c>
      <c r="B38" s="221" t="s">
        <v>94</v>
      </c>
      <c r="C38" s="220">
        <v>1</v>
      </c>
      <c r="D38" s="220">
        <v>13</v>
      </c>
      <c r="E38" s="307" t="s">
        <v>0</v>
      </c>
      <c r="F38" s="208">
        <v>697200</v>
      </c>
    </row>
    <row r="39" spans="1:6" ht="34.5" x14ac:dyDescent="0.25">
      <c r="A39" s="386" t="s">
        <v>25</v>
      </c>
      <c r="B39" s="221" t="s">
        <v>94</v>
      </c>
      <c r="C39" s="220">
        <v>1</v>
      </c>
      <c r="D39" s="220">
        <v>13</v>
      </c>
      <c r="E39" s="307" t="s">
        <v>24</v>
      </c>
      <c r="F39" s="208">
        <v>697200</v>
      </c>
    </row>
    <row r="40" spans="1:6" x14ac:dyDescent="0.25">
      <c r="A40" s="381" t="s">
        <v>100</v>
      </c>
      <c r="B40" s="382" t="s">
        <v>98</v>
      </c>
      <c r="C40" s="383">
        <v>0</v>
      </c>
      <c r="D40" s="383">
        <v>0</v>
      </c>
      <c r="E40" s="384" t="s">
        <v>0</v>
      </c>
      <c r="F40" s="385">
        <v>500000</v>
      </c>
    </row>
    <row r="41" spans="1:6" x14ac:dyDescent="0.25">
      <c r="A41" s="386" t="s">
        <v>455</v>
      </c>
      <c r="B41" s="221" t="s">
        <v>98</v>
      </c>
      <c r="C41" s="220">
        <v>1</v>
      </c>
      <c r="D41" s="220">
        <v>0</v>
      </c>
      <c r="E41" s="307" t="s">
        <v>0</v>
      </c>
      <c r="F41" s="208">
        <v>500000</v>
      </c>
    </row>
    <row r="42" spans="1:6" x14ac:dyDescent="0.25">
      <c r="A42" s="386" t="s">
        <v>101</v>
      </c>
      <c r="B42" s="221" t="s">
        <v>98</v>
      </c>
      <c r="C42" s="220">
        <v>1</v>
      </c>
      <c r="D42" s="220">
        <v>11</v>
      </c>
      <c r="E42" s="307" t="s">
        <v>0</v>
      </c>
      <c r="F42" s="208">
        <v>500000</v>
      </c>
    </row>
    <row r="43" spans="1:6" x14ac:dyDescent="0.25">
      <c r="A43" s="386" t="s">
        <v>99</v>
      </c>
      <c r="B43" s="221" t="s">
        <v>98</v>
      </c>
      <c r="C43" s="220">
        <v>1</v>
      </c>
      <c r="D43" s="220">
        <v>11</v>
      </c>
      <c r="E43" s="307" t="s">
        <v>97</v>
      </c>
      <c r="F43" s="208">
        <v>500000</v>
      </c>
    </row>
    <row r="44" spans="1:6" ht="34.5" x14ac:dyDescent="0.25">
      <c r="A44" s="381" t="s">
        <v>88</v>
      </c>
      <c r="B44" s="382" t="s">
        <v>87</v>
      </c>
      <c r="C44" s="383">
        <v>0</v>
      </c>
      <c r="D44" s="383">
        <v>0</v>
      </c>
      <c r="E44" s="384" t="s">
        <v>0</v>
      </c>
      <c r="F44" s="385">
        <v>30000</v>
      </c>
    </row>
    <row r="45" spans="1:6" ht="23.25" x14ac:dyDescent="0.25">
      <c r="A45" s="386" t="s">
        <v>458</v>
      </c>
      <c r="B45" s="221" t="s">
        <v>87</v>
      </c>
      <c r="C45" s="220">
        <v>3</v>
      </c>
      <c r="D45" s="220">
        <v>0</v>
      </c>
      <c r="E45" s="307" t="s">
        <v>0</v>
      </c>
      <c r="F45" s="208">
        <v>30000</v>
      </c>
    </row>
    <row r="46" spans="1:6" ht="45.75" x14ac:dyDescent="0.25">
      <c r="A46" s="386" t="s">
        <v>89</v>
      </c>
      <c r="B46" s="221" t="s">
        <v>87</v>
      </c>
      <c r="C46" s="220">
        <v>3</v>
      </c>
      <c r="D46" s="220">
        <v>9</v>
      </c>
      <c r="E46" s="307" t="s">
        <v>0</v>
      </c>
      <c r="F46" s="208">
        <v>30000</v>
      </c>
    </row>
    <row r="47" spans="1:6" ht="34.5" x14ac:dyDescent="0.25">
      <c r="A47" s="386" t="s">
        <v>25</v>
      </c>
      <c r="B47" s="221" t="s">
        <v>87</v>
      </c>
      <c r="C47" s="220">
        <v>3</v>
      </c>
      <c r="D47" s="220">
        <v>9</v>
      </c>
      <c r="E47" s="307" t="s">
        <v>24</v>
      </c>
      <c r="F47" s="208">
        <v>30000</v>
      </c>
    </row>
    <row r="48" spans="1:6" ht="23.25" x14ac:dyDescent="0.25">
      <c r="A48" s="381" t="s">
        <v>81</v>
      </c>
      <c r="B48" s="382" t="s">
        <v>80</v>
      </c>
      <c r="C48" s="383">
        <v>0</v>
      </c>
      <c r="D48" s="383">
        <v>0</v>
      </c>
      <c r="E48" s="384" t="s">
        <v>0</v>
      </c>
      <c r="F48" s="385">
        <v>100000</v>
      </c>
    </row>
    <row r="49" spans="1:6" x14ac:dyDescent="0.25">
      <c r="A49" s="386" t="s">
        <v>459</v>
      </c>
      <c r="B49" s="221" t="s">
        <v>80</v>
      </c>
      <c r="C49" s="220">
        <v>4</v>
      </c>
      <c r="D49" s="220">
        <v>0</v>
      </c>
      <c r="E49" s="307" t="s">
        <v>0</v>
      </c>
      <c r="F49" s="208">
        <v>100000</v>
      </c>
    </row>
    <row r="50" spans="1:6" x14ac:dyDescent="0.25">
      <c r="A50" s="386" t="s">
        <v>82</v>
      </c>
      <c r="B50" s="221" t="s">
        <v>80</v>
      </c>
      <c r="C50" s="220">
        <v>4</v>
      </c>
      <c r="D50" s="220">
        <v>8</v>
      </c>
      <c r="E50" s="307" t="s">
        <v>0</v>
      </c>
      <c r="F50" s="208">
        <v>100000</v>
      </c>
    </row>
    <row r="51" spans="1:6" ht="57" x14ac:dyDescent="0.25">
      <c r="A51" s="386" t="s">
        <v>539</v>
      </c>
      <c r="B51" s="221" t="s">
        <v>80</v>
      </c>
      <c r="C51" s="220">
        <v>4</v>
      </c>
      <c r="D51" s="220">
        <v>8</v>
      </c>
      <c r="E51" s="307" t="s">
        <v>540</v>
      </c>
      <c r="F51" s="208">
        <v>100000</v>
      </c>
    </row>
    <row r="52" spans="1:6" x14ac:dyDescent="0.25">
      <c r="A52" s="381" t="s">
        <v>70</v>
      </c>
      <c r="B52" s="382" t="s">
        <v>69</v>
      </c>
      <c r="C52" s="383">
        <v>0</v>
      </c>
      <c r="D52" s="383">
        <v>0</v>
      </c>
      <c r="E52" s="384" t="s">
        <v>0</v>
      </c>
      <c r="F52" s="385">
        <v>30000</v>
      </c>
    </row>
    <row r="53" spans="1:6" x14ac:dyDescent="0.25">
      <c r="A53" s="386" t="s">
        <v>467</v>
      </c>
      <c r="B53" s="221" t="s">
        <v>69</v>
      </c>
      <c r="C53" s="220">
        <v>6</v>
      </c>
      <c r="D53" s="220">
        <v>0</v>
      </c>
      <c r="E53" s="307" t="s">
        <v>0</v>
      </c>
      <c r="F53" s="208">
        <v>30000</v>
      </c>
    </row>
    <row r="54" spans="1:6" ht="23.25" x14ac:dyDescent="0.25">
      <c r="A54" s="386" t="s">
        <v>71</v>
      </c>
      <c r="B54" s="221" t="s">
        <v>69</v>
      </c>
      <c r="C54" s="220">
        <v>6</v>
      </c>
      <c r="D54" s="220">
        <v>3</v>
      </c>
      <c r="E54" s="307" t="s">
        <v>0</v>
      </c>
      <c r="F54" s="208">
        <v>30000</v>
      </c>
    </row>
    <row r="55" spans="1:6" ht="34.5" x14ac:dyDescent="0.25">
      <c r="A55" s="386" t="s">
        <v>25</v>
      </c>
      <c r="B55" s="221" t="s">
        <v>69</v>
      </c>
      <c r="C55" s="220">
        <v>6</v>
      </c>
      <c r="D55" s="220">
        <v>3</v>
      </c>
      <c r="E55" s="307" t="s">
        <v>24</v>
      </c>
      <c r="F55" s="208">
        <v>30000</v>
      </c>
    </row>
    <row r="56" spans="1:6" x14ac:dyDescent="0.25">
      <c r="A56" s="381" t="s">
        <v>423</v>
      </c>
      <c r="B56" s="382" t="s">
        <v>424</v>
      </c>
      <c r="C56" s="383">
        <v>0</v>
      </c>
      <c r="D56" s="383">
        <v>0</v>
      </c>
      <c r="E56" s="384" t="s">
        <v>0</v>
      </c>
      <c r="F56" s="385">
        <v>1112900</v>
      </c>
    </row>
    <row r="57" spans="1:6" ht="23.25" x14ac:dyDescent="0.25">
      <c r="A57" s="386" t="s">
        <v>460</v>
      </c>
      <c r="B57" s="221" t="s">
        <v>424</v>
      </c>
      <c r="C57" s="220">
        <v>5</v>
      </c>
      <c r="D57" s="220">
        <v>0</v>
      </c>
      <c r="E57" s="307" t="s">
        <v>0</v>
      </c>
      <c r="F57" s="208">
        <v>1112900</v>
      </c>
    </row>
    <row r="58" spans="1:6" x14ac:dyDescent="0.25">
      <c r="A58" s="386" t="s">
        <v>72</v>
      </c>
      <c r="B58" s="221" t="s">
        <v>424</v>
      </c>
      <c r="C58" s="220">
        <v>5</v>
      </c>
      <c r="D58" s="220">
        <v>1</v>
      </c>
      <c r="E58" s="307" t="s">
        <v>0</v>
      </c>
      <c r="F58" s="208">
        <v>1112900</v>
      </c>
    </row>
    <row r="59" spans="1:6" ht="34.5" x14ac:dyDescent="0.25">
      <c r="A59" s="386" t="s">
        <v>140</v>
      </c>
      <c r="B59" s="221" t="s">
        <v>424</v>
      </c>
      <c r="C59" s="220">
        <v>5</v>
      </c>
      <c r="D59" s="220">
        <v>1</v>
      </c>
      <c r="E59" s="307" t="s">
        <v>141</v>
      </c>
      <c r="F59" s="208">
        <v>144600</v>
      </c>
    </row>
    <row r="60" spans="1:6" x14ac:dyDescent="0.25">
      <c r="A60" s="386" t="s">
        <v>541</v>
      </c>
      <c r="B60" s="221" t="s">
        <v>424</v>
      </c>
      <c r="C60" s="220">
        <v>5</v>
      </c>
      <c r="D60" s="220">
        <v>1</v>
      </c>
      <c r="E60" s="307" t="s">
        <v>542</v>
      </c>
      <c r="F60" s="208">
        <v>968300</v>
      </c>
    </row>
    <row r="61" spans="1:6" ht="23.25" x14ac:dyDescent="0.25">
      <c r="A61" s="381" t="s">
        <v>93</v>
      </c>
      <c r="B61" s="382" t="s">
        <v>92</v>
      </c>
      <c r="C61" s="383">
        <v>0</v>
      </c>
      <c r="D61" s="383">
        <v>0</v>
      </c>
      <c r="E61" s="384" t="s">
        <v>0</v>
      </c>
      <c r="F61" s="385">
        <v>258200</v>
      </c>
    </row>
    <row r="62" spans="1:6" x14ac:dyDescent="0.25">
      <c r="A62" s="386" t="s">
        <v>455</v>
      </c>
      <c r="B62" s="221" t="s">
        <v>92</v>
      </c>
      <c r="C62" s="220">
        <v>1</v>
      </c>
      <c r="D62" s="220">
        <v>0</v>
      </c>
      <c r="E62" s="307" t="s">
        <v>0</v>
      </c>
      <c r="F62" s="208">
        <v>258200</v>
      </c>
    </row>
    <row r="63" spans="1:6" x14ac:dyDescent="0.25">
      <c r="A63" s="386" t="s">
        <v>96</v>
      </c>
      <c r="B63" s="221" t="s">
        <v>92</v>
      </c>
      <c r="C63" s="220">
        <v>1</v>
      </c>
      <c r="D63" s="220">
        <v>13</v>
      </c>
      <c r="E63" s="307" t="s">
        <v>0</v>
      </c>
      <c r="F63" s="208">
        <v>258200</v>
      </c>
    </row>
    <row r="64" spans="1:6" ht="23.25" x14ac:dyDescent="0.25">
      <c r="A64" s="386" t="s">
        <v>420</v>
      </c>
      <c r="B64" s="221" t="s">
        <v>92</v>
      </c>
      <c r="C64" s="220">
        <v>1</v>
      </c>
      <c r="D64" s="220">
        <v>13</v>
      </c>
      <c r="E64" s="307" t="s">
        <v>41</v>
      </c>
      <c r="F64" s="208">
        <v>55100</v>
      </c>
    </row>
    <row r="65" spans="1:6" ht="34.5" x14ac:dyDescent="0.25">
      <c r="A65" s="386" t="s">
        <v>40</v>
      </c>
      <c r="B65" s="221" t="s">
        <v>92</v>
      </c>
      <c r="C65" s="220">
        <v>1</v>
      </c>
      <c r="D65" s="220">
        <v>13</v>
      </c>
      <c r="E65" s="307" t="s">
        <v>39</v>
      </c>
      <c r="F65" s="208">
        <v>47000</v>
      </c>
    </row>
    <row r="66" spans="1:6" ht="34.5" x14ac:dyDescent="0.25">
      <c r="A66" s="386" t="s">
        <v>25</v>
      </c>
      <c r="B66" s="221" t="s">
        <v>92</v>
      </c>
      <c r="C66" s="220">
        <v>1</v>
      </c>
      <c r="D66" s="220">
        <v>13</v>
      </c>
      <c r="E66" s="307" t="s">
        <v>24</v>
      </c>
      <c r="F66" s="208">
        <v>151100</v>
      </c>
    </row>
    <row r="67" spans="1:6" x14ac:dyDescent="0.25">
      <c r="A67" s="386" t="s">
        <v>425</v>
      </c>
      <c r="B67" s="221" t="s">
        <v>92</v>
      </c>
      <c r="C67" s="220">
        <v>1</v>
      </c>
      <c r="D67" s="220">
        <v>13</v>
      </c>
      <c r="E67" s="307" t="s">
        <v>426</v>
      </c>
      <c r="F67" s="208">
        <v>5000</v>
      </c>
    </row>
    <row r="68" spans="1:6" ht="34.5" x14ac:dyDescent="0.25">
      <c r="A68" s="381" t="s">
        <v>429</v>
      </c>
      <c r="B68" s="382" t="s">
        <v>430</v>
      </c>
      <c r="C68" s="383">
        <v>0</v>
      </c>
      <c r="D68" s="383">
        <v>0</v>
      </c>
      <c r="E68" s="384" t="s">
        <v>0</v>
      </c>
      <c r="F68" s="385">
        <v>19786200</v>
      </c>
    </row>
    <row r="69" spans="1:6" x14ac:dyDescent="0.25">
      <c r="A69" s="386" t="s">
        <v>37</v>
      </c>
      <c r="B69" s="221" t="s">
        <v>430</v>
      </c>
      <c r="C69" s="220">
        <v>8</v>
      </c>
      <c r="D69" s="220">
        <v>0</v>
      </c>
      <c r="E69" s="307" t="s">
        <v>0</v>
      </c>
      <c r="F69" s="208">
        <v>19786200</v>
      </c>
    </row>
    <row r="70" spans="1:6" x14ac:dyDescent="0.25">
      <c r="A70" s="386" t="s">
        <v>36</v>
      </c>
      <c r="B70" s="221" t="s">
        <v>430</v>
      </c>
      <c r="C70" s="220">
        <v>8</v>
      </c>
      <c r="D70" s="220">
        <v>1</v>
      </c>
      <c r="E70" s="307" t="s">
        <v>0</v>
      </c>
      <c r="F70" s="208">
        <v>19786200</v>
      </c>
    </row>
    <row r="71" spans="1:6" ht="68.25" x14ac:dyDescent="0.25">
      <c r="A71" s="386" t="s">
        <v>410</v>
      </c>
      <c r="B71" s="221" t="s">
        <v>430</v>
      </c>
      <c r="C71" s="220">
        <v>8</v>
      </c>
      <c r="D71" s="220">
        <v>1</v>
      </c>
      <c r="E71" s="307" t="s">
        <v>411</v>
      </c>
      <c r="F71" s="208">
        <v>19786200</v>
      </c>
    </row>
    <row r="72" spans="1:6" ht="23.25" x14ac:dyDescent="0.25">
      <c r="A72" s="381" t="s">
        <v>34</v>
      </c>
      <c r="B72" s="382" t="s">
        <v>33</v>
      </c>
      <c r="C72" s="383">
        <v>0</v>
      </c>
      <c r="D72" s="383">
        <v>0</v>
      </c>
      <c r="E72" s="384" t="s">
        <v>0</v>
      </c>
      <c r="F72" s="385">
        <v>2400000</v>
      </c>
    </row>
    <row r="73" spans="1:6" x14ac:dyDescent="0.25">
      <c r="A73" s="386" t="s">
        <v>477</v>
      </c>
      <c r="B73" s="221" t="s">
        <v>33</v>
      </c>
      <c r="C73" s="220">
        <v>10</v>
      </c>
      <c r="D73" s="220">
        <v>0</v>
      </c>
      <c r="E73" s="307" t="s">
        <v>0</v>
      </c>
      <c r="F73" s="208">
        <v>2400000</v>
      </c>
    </row>
    <row r="74" spans="1:6" x14ac:dyDescent="0.25">
      <c r="A74" s="386" t="s">
        <v>35</v>
      </c>
      <c r="B74" s="221" t="s">
        <v>33</v>
      </c>
      <c r="C74" s="220">
        <v>10</v>
      </c>
      <c r="D74" s="220">
        <v>1</v>
      </c>
      <c r="E74" s="307" t="s">
        <v>0</v>
      </c>
      <c r="F74" s="208">
        <v>2400000</v>
      </c>
    </row>
    <row r="75" spans="1:6" ht="23.25" x14ac:dyDescent="0.25">
      <c r="A75" s="386" t="s">
        <v>569</v>
      </c>
      <c r="B75" s="221" t="s">
        <v>33</v>
      </c>
      <c r="C75" s="220">
        <v>10</v>
      </c>
      <c r="D75" s="220">
        <v>1</v>
      </c>
      <c r="E75" s="307" t="s">
        <v>530</v>
      </c>
      <c r="F75" s="208">
        <v>2400000</v>
      </c>
    </row>
    <row r="76" spans="1:6" ht="23.25" x14ac:dyDescent="0.25">
      <c r="A76" s="381" t="s">
        <v>14</v>
      </c>
      <c r="B76" s="382" t="s">
        <v>12</v>
      </c>
      <c r="C76" s="383">
        <v>0</v>
      </c>
      <c r="D76" s="383">
        <v>0</v>
      </c>
      <c r="E76" s="384" t="s">
        <v>0</v>
      </c>
      <c r="F76" s="385">
        <v>1500000</v>
      </c>
    </row>
    <row r="77" spans="1:6" ht="23.25" x14ac:dyDescent="0.25">
      <c r="A77" s="386" t="s">
        <v>16</v>
      </c>
      <c r="B77" s="221" t="s">
        <v>12</v>
      </c>
      <c r="C77" s="220">
        <v>13</v>
      </c>
      <c r="D77" s="220">
        <v>0</v>
      </c>
      <c r="E77" s="307" t="s">
        <v>0</v>
      </c>
      <c r="F77" s="208">
        <v>1500000</v>
      </c>
    </row>
    <row r="78" spans="1:6" ht="23.25" x14ac:dyDescent="0.25">
      <c r="A78" s="386" t="s">
        <v>15</v>
      </c>
      <c r="B78" s="221" t="s">
        <v>12</v>
      </c>
      <c r="C78" s="220">
        <v>13</v>
      </c>
      <c r="D78" s="220">
        <v>1</v>
      </c>
      <c r="E78" s="307" t="s">
        <v>0</v>
      </c>
      <c r="F78" s="208">
        <v>1500000</v>
      </c>
    </row>
    <row r="79" spans="1:6" x14ac:dyDescent="0.25">
      <c r="A79" s="386" t="s">
        <v>13</v>
      </c>
      <c r="B79" s="221" t="s">
        <v>12</v>
      </c>
      <c r="C79" s="220">
        <v>13</v>
      </c>
      <c r="D79" s="220">
        <v>1</v>
      </c>
      <c r="E79" s="307" t="s">
        <v>11</v>
      </c>
      <c r="F79" s="208">
        <v>1500000</v>
      </c>
    </row>
    <row r="80" spans="1:6" x14ac:dyDescent="0.25">
      <c r="A80" s="381" t="s">
        <v>127</v>
      </c>
      <c r="B80" s="382" t="s">
        <v>126</v>
      </c>
      <c r="C80" s="383">
        <v>0</v>
      </c>
      <c r="D80" s="383">
        <v>0</v>
      </c>
      <c r="E80" s="384" t="s">
        <v>0</v>
      </c>
      <c r="F80" s="385">
        <v>1486500</v>
      </c>
    </row>
    <row r="81" spans="1:6" x14ac:dyDescent="0.25">
      <c r="A81" s="386" t="s">
        <v>455</v>
      </c>
      <c r="B81" s="221" t="s">
        <v>126</v>
      </c>
      <c r="C81" s="220">
        <v>1</v>
      </c>
      <c r="D81" s="220">
        <v>0</v>
      </c>
      <c r="E81" s="307" t="s">
        <v>0</v>
      </c>
      <c r="F81" s="208">
        <v>1486500</v>
      </c>
    </row>
    <row r="82" spans="1:6" ht="34.5" x14ac:dyDescent="0.25">
      <c r="A82" s="386" t="s">
        <v>128</v>
      </c>
      <c r="B82" s="221" t="s">
        <v>126</v>
      </c>
      <c r="C82" s="220">
        <v>1</v>
      </c>
      <c r="D82" s="220">
        <v>2</v>
      </c>
      <c r="E82" s="307" t="s">
        <v>0</v>
      </c>
      <c r="F82" s="208">
        <v>1486500</v>
      </c>
    </row>
    <row r="83" spans="1:6" ht="23.25" x14ac:dyDescent="0.25">
      <c r="A83" s="386" t="s">
        <v>106</v>
      </c>
      <c r="B83" s="221" t="s">
        <v>126</v>
      </c>
      <c r="C83" s="220">
        <v>1</v>
      </c>
      <c r="D83" s="220">
        <v>2</v>
      </c>
      <c r="E83" s="307" t="s">
        <v>105</v>
      </c>
      <c r="F83" s="208">
        <v>1141700</v>
      </c>
    </row>
    <row r="84" spans="1:6" ht="57" x14ac:dyDescent="0.25">
      <c r="A84" s="386" t="s">
        <v>418</v>
      </c>
      <c r="B84" s="221" t="s">
        <v>126</v>
      </c>
      <c r="C84" s="220">
        <v>1</v>
      </c>
      <c r="D84" s="220">
        <v>2</v>
      </c>
      <c r="E84" s="307" t="s">
        <v>201</v>
      </c>
      <c r="F84" s="208">
        <v>344800</v>
      </c>
    </row>
    <row r="85" spans="1:6" ht="23.25" x14ac:dyDescent="0.25">
      <c r="A85" s="381" t="s">
        <v>124</v>
      </c>
      <c r="B85" s="382" t="s">
        <v>123</v>
      </c>
      <c r="C85" s="383">
        <v>0</v>
      </c>
      <c r="D85" s="383">
        <v>0</v>
      </c>
      <c r="E85" s="384" t="s">
        <v>0</v>
      </c>
      <c r="F85" s="385">
        <v>1056600</v>
      </c>
    </row>
    <row r="86" spans="1:6" x14ac:dyDescent="0.25">
      <c r="A86" s="386" t="s">
        <v>455</v>
      </c>
      <c r="B86" s="221" t="s">
        <v>123</v>
      </c>
      <c r="C86" s="220">
        <v>1</v>
      </c>
      <c r="D86" s="220">
        <v>0</v>
      </c>
      <c r="E86" s="307" t="s">
        <v>0</v>
      </c>
      <c r="F86" s="208">
        <v>1056600</v>
      </c>
    </row>
    <row r="87" spans="1:6" ht="57" x14ac:dyDescent="0.25">
      <c r="A87" s="386" t="s">
        <v>125</v>
      </c>
      <c r="B87" s="221" t="s">
        <v>123</v>
      </c>
      <c r="C87" s="220">
        <v>1</v>
      </c>
      <c r="D87" s="220">
        <v>3</v>
      </c>
      <c r="E87" s="307" t="s">
        <v>0</v>
      </c>
      <c r="F87" s="208">
        <v>1056600</v>
      </c>
    </row>
    <row r="88" spans="1:6" ht="23.25" x14ac:dyDescent="0.25">
      <c r="A88" s="386" t="s">
        <v>106</v>
      </c>
      <c r="B88" s="221" t="s">
        <v>123</v>
      </c>
      <c r="C88" s="220">
        <v>1</v>
      </c>
      <c r="D88" s="220">
        <v>3</v>
      </c>
      <c r="E88" s="307" t="s">
        <v>105</v>
      </c>
      <c r="F88" s="208">
        <v>811500</v>
      </c>
    </row>
    <row r="89" spans="1:6" ht="57" x14ac:dyDescent="0.25">
      <c r="A89" s="386" t="s">
        <v>418</v>
      </c>
      <c r="B89" s="221" t="s">
        <v>123</v>
      </c>
      <c r="C89" s="220">
        <v>1</v>
      </c>
      <c r="D89" s="220">
        <v>3</v>
      </c>
      <c r="E89" s="307" t="s">
        <v>201</v>
      </c>
      <c r="F89" s="208">
        <v>245100</v>
      </c>
    </row>
    <row r="90" spans="1:6" x14ac:dyDescent="0.25">
      <c r="A90" s="381" t="s">
        <v>107</v>
      </c>
      <c r="B90" s="382" t="s">
        <v>102</v>
      </c>
      <c r="C90" s="383">
        <v>0</v>
      </c>
      <c r="D90" s="383">
        <v>0</v>
      </c>
      <c r="E90" s="384" t="s">
        <v>0</v>
      </c>
      <c r="F90" s="385">
        <v>1185700</v>
      </c>
    </row>
    <row r="91" spans="1:6" x14ac:dyDescent="0.25">
      <c r="A91" s="386" t="s">
        <v>455</v>
      </c>
      <c r="B91" s="221" t="s">
        <v>102</v>
      </c>
      <c r="C91" s="220">
        <v>1</v>
      </c>
      <c r="D91" s="220">
        <v>0</v>
      </c>
      <c r="E91" s="307" t="s">
        <v>0</v>
      </c>
      <c r="F91" s="208">
        <v>1185700</v>
      </c>
    </row>
    <row r="92" spans="1:6" ht="45.75" x14ac:dyDescent="0.25">
      <c r="A92" s="386" t="s">
        <v>108</v>
      </c>
      <c r="B92" s="221" t="s">
        <v>102</v>
      </c>
      <c r="C92" s="220">
        <v>1</v>
      </c>
      <c r="D92" s="220">
        <v>6</v>
      </c>
      <c r="E92" s="307" t="s">
        <v>0</v>
      </c>
      <c r="F92" s="208">
        <v>1185700</v>
      </c>
    </row>
    <row r="93" spans="1:6" ht="23.25" x14ac:dyDescent="0.25">
      <c r="A93" s="386" t="s">
        <v>106</v>
      </c>
      <c r="B93" s="221" t="s">
        <v>102</v>
      </c>
      <c r="C93" s="220">
        <v>1</v>
      </c>
      <c r="D93" s="220">
        <v>6</v>
      </c>
      <c r="E93" s="307" t="s">
        <v>105</v>
      </c>
      <c r="F93" s="208">
        <v>867800</v>
      </c>
    </row>
    <row r="94" spans="1:6" ht="45.75" x14ac:dyDescent="0.25">
      <c r="A94" s="386" t="s">
        <v>104</v>
      </c>
      <c r="B94" s="221" t="s">
        <v>102</v>
      </c>
      <c r="C94" s="220">
        <v>1</v>
      </c>
      <c r="D94" s="220">
        <v>6</v>
      </c>
      <c r="E94" s="307" t="s">
        <v>103</v>
      </c>
      <c r="F94" s="208">
        <v>6000</v>
      </c>
    </row>
    <row r="95" spans="1:6" ht="57" x14ac:dyDescent="0.25">
      <c r="A95" s="386" t="s">
        <v>418</v>
      </c>
      <c r="B95" s="221" t="s">
        <v>102</v>
      </c>
      <c r="C95" s="220">
        <v>1</v>
      </c>
      <c r="D95" s="220">
        <v>6</v>
      </c>
      <c r="E95" s="307" t="s">
        <v>201</v>
      </c>
      <c r="F95" s="208">
        <v>262100</v>
      </c>
    </row>
    <row r="96" spans="1:6" ht="34.5" x14ac:dyDescent="0.25">
      <c r="A96" s="386" t="s">
        <v>40</v>
      </c>
      <c r="B96" s="221" t="s">
        <v>102</v>
      </c>
      <c r="C96" s="220">
        <v>1</v>
      </c>
      <c r="D96" s="220">
        <v>6</v>
      </c>
      <c r="E96" s="307" t="s">
        <v>39</v>
      </c>
      <c r="F96" s="208">
        <v>19300</v>
      </c>
    </row>
    <row r="97" spans="1:6" ht="34.5" x14ac:dyDescent="0.25">
      <c r="A97" s="386" t="s">
        <v>25</v>
      </c>
      <c r="B97" s="221" t="s">
        <v>102</v>
      </c>
      <c r="C97" s="220">
        <v>1</v>
      </c>
      <c r="D97" s="220">
        <v>6</v>
      </c>
      <c r="E97" s="307" t="s">
        <v>24</v>
      </c>
      <c r="F97" s="208">
        <v>30500</v>
      </c>
    </row>
    <row r="98" spans="1:6" ht="34.5" x14ac:dyDescent="0.25">
      <c r="A98" s="381" t="s">
        <v>608</v>
      </c>
      <c r="B98" s="382" t="s">
        <v>609</v>
      </c>
      <c r="C98" s="383">
        <v>0</v>
      </c>
      <c r="D98" s="383">
        <v>0</v>
      </c>
      <c r="E98" s="384" t="s">
        <v>0</v>
      </c>
      <c r="F98" s="385">
        <v>1239200</v>
      </c>
    </row>
    <row r="99" spans="1:6" x14ac:dyDescent="0.25">
      <c r="A99" s="386" t="s">
        <v>606</v>
      </c>
      <c r="B99" s="221" t="s">
        <v>609</v>
      </c>
      <c r="C99" s="220">
        <v>2</v>
      </c>
      <c r="D99" s="220">
        <v>0</v>
      </c>
      <c r="E99" s="307" t="s">
        <v>0</v>
      </c>
      <c r="F99" s="208">
        <v>1239200</v>
      </c>
    </row>
    <row r="100" spans="1:6" ht="23.25" x14ac:dyDescent="0.25">
      <c r="A100" s="386" t="s">
        <v>607</v>
      </c>
      <c r="B100" s="221" t="s">
        <v>609</v>
      </c>
      <c r="C100" s="220">
        <v>2</v>
      </c>
      <c r="D100" s="220">
        <v>3</v>
      </c>
      <c r="E100" s="307" t="s">
        <v>0</v>
      </c>
      <c r="F100" s="208">
        <v>1239200</v>
      </c>
    </row>
    <row r="101" spans="1:6" x14ac:dyDescent="0.25">
      <c r="A101" s="386" t="s">
        <v>91</v>
      </c>
      <c r="B101" s="221" t="s">
        <v>609</v>
      </c>
      <c r="C101" s="220">
        <v>2</v>
      </c>
      <c r="D101" s="220">
        <v>3</v>
      </c>
      <c r="E101" s="307" t="s">
        <v>90</v>
      </c>
      <c r="F101" s="208">
        <v>1239200</v>
      </c>
    </row>
    <row r="102" spans="1:6" ht="57" x14ac:dyDescent="0.25">
      <c r="A102" s="381" t="s">
        <v>600</v>
      </c>
      <c r="B102" s="382" t="s">
        <v>601</v>
      </c>
      <c r="C102" s="383">
        <v>0</v>
      </c>
      <c r="D102" s="383">
        <v>0</v>
      </c>
      <c r="E102" s="384" t="s">
        <v>0</v>
      </c>
      <c r="F102" s="385">
        <v>182900</v>
      </c>
    </row>
    <row r="103" spans="1:6" x14ac:dyDescent="0.25">
      <c r="A103" s="386" t="s">
        <v>455</v>
      </c>
      <c r="B103" s="221" t="s">
        <v>601</v>
      </c>
      <c r="C103" s="220">
        <v>1</v>
      </c>
      <c r="D103" s="220">
        <v>0</v>
      </c>
      <c r="E103" s="307" t="s">
        <v>0</v>
      </c>
      <c r="F103" s="208">
        <v>182900</v>
      </c>
    </row>
    <row r="104" spans="1:6" x14ac:dyDescent="0.25">
      <c r="A104" s="386" t="s">
        <v>599</v>
      </c>
      <c r="B104" s="221" t="s">
        <v>601</v>
      </c>
      <c r="C104" s="220">
        <v>1</v>
      </c>
      <c r="D104" s="220">
        <v>5</v>
      </c>
      <c r="E104" s="307" t="s">
        <v>0</v>
      </c>
      <c r="F104" s="208">
        <v>182900</v>
      </c>
    </row>
    <row r="105" spans="1:6" ht="34.5" x14ac:dyDescent="0.25">
      <c r="A105" s="386" t="s">
        <v>25</v>
      </c>
      <c r="B105" s="221" t="s">
        <v>601</v>
      </c>
      <c r="C105" s="220">
        <v>1</v>
      </c>
      <c r="D105" s="220">
        <v>5</v>
      </c>
      <c r="E105" s="307" t="s">
        <v>24</v>
      </c>
      <c r="F105" s="208">
        <v>182900</v>
      </c>
    </row>
    <row r="106" spans="1:6" ht="34.5" x14ac:dyDescent="0.25">
      <c r="A106" s="381" t="s">
        <v>67</v>
      </c>
      <c r="B106" s="382" t="s">
        <v>66</v>
      </c>
      <c r="C106" s="383">
        <v>0</v>
      </c>
      <c r="D106" s="383">
        <v>0</v>
      </c>
      <c r="E106" s="384" t="s">
        <v>0</v>
      </c>
      <c r="F106" s="385">
        <v>43273600</v>
      </c>
    </row>
    <row r="107" spans="1:6" x14ac:dyDescent="0.25">
      <c r="A107" s="386" t="s">
        <v>468</v>
      </c>
      <c r="B107" s="221" t="s">
        <v>66</v>
      </c>
      <c r="C107" s="220">
        <v>7</v>
      </c>
      <c r="D107" s="220">
        <v>0</v>
      </c>
      <c r="E107" s="307" t="s">
        <v>0</v>
      </c>
      <c r="F107" s="208">
        <v>43273600</v>
      </c>
    </row>
    <row r="108" spans="1:6" x14ac:dyDescent="0.25">
      <c r="A108" s="386" t="s">
        <v>68</v>
      </c>
      <c r="B108" s="221" t="s">
        <v>66</v>
      </c>
      <c r="C108" s="220">
        <v>7</v>
      </c>
      <c r="D108" s="220">
        <v>1</v>
      </c>
      <c r="E108" s="307" t="s">
        <v>0</v>
      </c>
      <c r="F108" s="208">
        <v>30052100</v>
      </c>
    </row>
    <row r="109" spans="1:6" x14ac:dyDescent="0.25">
      <c r="A109" s="386" t="s">
        <v>419</v>
      </c>
      <c r="B109" s="221" t="s">
        <v>66</v>
      </c>
      <c r="C109" s="220">
        <v>7</v>
      </c>
      <c r="D109" s="220">
        <v>1</v>
      </c>
      <c r="E109" s="307" t="s">
        <v>42</v>
      </c>
      <c r="F109" s="208">
        <v>22841300</v>
      </c>
    </row>
    <row r="110" spans="1:6" ht="45.75" x14ac:dyDescent="0.25">
      <c r="A110" s="386" t="s">
        <v>421</v>
      </c>
      <c r="B110" s="221" t="s">
        <v>66</v>
      </c>
      <c r="C110" s="220">
        <v>7</v>
      </c>
      <c r="D110" s="220">
        <v>1</v>
      </c>
      <c r="E110" s="307" t="s">
        <v>422</v>
      </c>
      <c r="F110" s="208">
        <v>6898100</v>
      </c>
    </row>
    <row r="111" spans="1:6" ht="34.5" x14ac:dyDescent="0.25">
      <c r="A111" s="386" t="s">
        <v>25</v>
      </c>
      <c r="B111" s="221" t="s">
        <v>66</v>
      </c>
      <c r="C111" s="220">
        <v>7</v>
      </c>
      <c r="D111" s="220">
        <v>1</v>
      </c>
      <c r="E111" s="307" t="s">
        <v>24</v>
      </c>
      <c r="F111" s="208">
        <v>312700</v>
      </c>
    </row>
    <row r="112" spans="1:6" x14ac:dyDescent="0.25">
      <c r="A112" s="386" t="s">
        <v>61</v>
      </c>
      <c r="B112" s="221" t="s">
        <v>66</v>
      </c>
      <c r="C112" s="220">
        <v>7</v>
      </c>
      <c r="D112" s="220">
        <v>2</v>
      </c>
      <c r="E112" s="307" t="s">
        <v>0</v>
      </c>
      <c r="F112" s="208">
        <v>13221500</v>
      </c>
    </row>
    <row r="113" spans="1:6" x14ac:dyDescent="0.25">
      <c r="A113" s="386" t="s">
        <v>419</v>
      </c>
      <c r="B113" s="221" t="s">
        <v>66</v>
      </c>
      <c r="C113" s="220">
        <v>7</v>
      </c>
      <c r="D113" s="220">
        <v>2</v>
      </c>
      <c r="E113" s="307" t="s">
        <v>42</v>
      </c>
      <c r="F113" s="208">
        <v>10018900</v>
      </c>
    </row>
    <row r="114" spans="1:6" ht="45.75" x14ac:dyDescent="0.25">
      <c r="A114" s="386" t="s">
        <v>421</v>
      </c>
      <c r="B114" s="221" t="s">
        <v>66</v>
      </c>
      <c r="C114" s="220">
        <v>7</v>
      </c>
      <c r="D114" s="220">
        <v>2</v>
      </c>
      <c r="E114" s="307" t="s">
        <v>422</v>
      </c>
      <c r="F114" s="208">
        <v>3025700</v>
      </c>
    </row>
    <row r="115" spans="1:6" ht="34.5" x14ac:dyDescent="0.25">
      <c r="A115" s="386" t="s">
        <v>25</v>
      </c>
      <c r="B115" s="221" t="s">
        <v>66</v>
      </c>
      <c r="C115" s="220">
        <v>7</v>
      </c>
      <c r="D115" s="220">
        <v>2</v>
      </c>
      <c r="E115" s="307" t="s">
        <v>24</v>
      </c>
      <c r="F115" s="208">
        <v>176900</v>
      </c>
    </row>
    <row r="116" spans="1:6" ht="34.5" x14ac:dyDescent="0.25">
      <c r="A116" s="381" t="s">
        <v>60</v>
      </c>
      <c r="B116" s="382" t="s">
        <v>59</v>
      </c>
      <c r="C116" s="383">
        <v>0</v>
      </c>
      <c r="D116" s="383">
        <v>0</v>
      </c>
      <c r="E116" s="384" t="s">
        <v>0</v>
      </c>
      <c r="F116" s="385">
        <v>136073700</v>
      </c>
    </row>
    <row r="117" spans="1:6" x14ac:dyDescent="0.25">
      <c r="A117" s="386" t="s">
        <v>468</v>
      </c>
      <c r="B117" s="221" t="s">
        <v>59</v>
      </c>
      <c r="C117" s="220">
        <v>7</v>
      </c>
      <c r="D117" s="220">
        <v>0</v>
      </c>
      <c r="E117" s="307" t="s">
        <v>0</v>
      </c>
      <c r="F117" s="208">
        <v>136073700</v>
      </c>
    </row>
    <row r="118" spans="1:6" x14ac:dyDescent="0.25">
      <c r="A118" s="386" t="s">
        <v>61</v>
      </c>
      <c r="B118" s="221" t="s">
        <v>59</v>
      </c>
      <c r="C118" s="220">
        <v>7</v>
      </c>
      <c r="D118" s="220">
        <v>2</v>
      </c>
      <c r="E118" s="307" t="s">
        <v>0</v>
      </c>
      <c r="F118" s="208">
        <v>136073700</v>
      </c>
    </row>
    <row r="119" spans="1:6" x14ac:dyDescent="0.25">
      <c r="A119" s="386" t="s">
        <v>419</v>
      </c>
      <c r="B119" s="221" t="s">
        <v>59</v>
      </c>
      <c r="C119" s="220">
        <v>7</v>
      </c>
      <c r="D119" s="220">
        <v>2</v>
      </c>
      <c r="E119" s="307" t="s">
        <v>42</v>
      </c>
      <c r="F119" s="208">
        <v>102242706</v>
      </c>
    </row>
    <row r="120" spans="1:6" ht="45.75" x14ac:dyDescent="0.25">
      <c r="A120" s="386" t="s">
        <v>421</v>
      </c>
      <c r="B120" s="221" t="s">
        <v>59</v>
      </c>
      <c r="C120" s="220">
        <v>7</v>
      </c>
      <c r="D120" s="220">
        <v>2</v>
      </c>
      <c r="E120" s="307" t="s">
        <v>422</v>
      </c>
      <c r="F120" s="208">
        <v>30877214</v>
      </c>
    </row>
    <row r="121" spans="1:6" ht="34.5" x14ac:dyDescent="0.25">
      <c r="A121" s="386" t="s">
        <v>25</v>
      </c>
      <c r="B121" s="221" t="s">
        <v>59</v>
      </c>
      <c r="C121" s="220">
        <v>7</v>
      </c>
      <c r="D121" s="220">
        <v>2</v>
      </c>
      <c r="E121" s="307" t="s">
        <v>24</v>
      </c>
      <c r="F121" s="208">
        <v>2953780</v>
      </c>
    </row>
    <row r="122" spans="1:6" ht="34.5" x14ac:dyDescent="0.25">
      <c r="A122" s="381" t="s">
        <v>115</v>
      </c>
      <c r="B122" s="382" t="s">
        <v>456</v>
      </c>
      <c r="C122" s="383">
        <v>0</v>
      </c>
      <c r="D122" s="383">
        <v>0</v>
      </c>
      <c r="E122" s="384" t="s">
        <v>0</v>
      </c>
      <c r="F122" s="385">
        <v>535600</v>
      </c>
    </row>
    <row r="123" spans="1:6" x14ac:dyDescent="0.25">
      <c r="A123" s="386" t="s">
        <v>455</v>
      </c>
      <c r="B123" s="221" t="s">
        <v>456</v>
      </c>
      <c r="C123" s="220">
        <v>1</v>
      </c>
      <c r="D123" s="220">
        <v>0</v>
      </c>
      <c r="E123" s="307" t="s">
        <v>0</v>
      </c>
      <c r="F123" s="208">
        <v>535600</v>
      </c>
    </row>
    <row r="124" spans="1:6" ht="68.25" x14ac:dyDescent="0.25">
      <c r="A124" s="386" t="s">
        <v>122</v>
      </c>
      <c r="B124" s="221" t="s">
        <v>456</v>
      </c>
      <c r="C124" s="220">
        <v>1</v>
      </c>
      <c r="D124" s="220">
        <v>4</v>
      </c>
      <c r="E124" s="307" t="s">
        <v>0</v>
      </c>
      <c r="F124" s="208">
        <v>535600</v>
      </c>
    </row>
    <row r="125" spans="1:6" ht="23.25" x14ac:dyDescent="0.25">
      <c r="A125" s="386" t="s">
        <v>106</v>
      </c>
      <c r="B125" s="221" t="s">
        <v>456</v>
      </c>
      <c r="C125" s="220">
        <v>1</v>
      </c>
      <c r="D125" s="220">
        <v>4</v>
      </c>
      <c r="E125" s="307" t="s">
        <v>105</v>
      </c>
      <c r="F125" s="208">
        <v>328500</v>
      </c>
    </row>
    <row r="126" spans="1:6" ht="45.75" x14ac:dyDescent="0.25">
      <c r="A126" s="386" t="s">
        <v>104</v>
      </c>
      <c r="B126" s="221" t="s">
        <v>456</v>
      </c>
      <c r="C126" s="220">
        <v>1</v>
      </c>
      <c r="D126" s="220">
        <v>4</v>
      </c>
      <c r="E126" s="307" t="s">
        <v>103</v>
      </c>
      <c r="F126" s="208">
        <v>10000</v>
      </c>
    </row>
    <row r="127" spans="1:6" ht="57" x14ac:dyDescent="0.25">
      <c r="A127" s="386" t="s">
        <v>418</v>
      </c>
      <c r="B127" s="221" t="s">
        <v>456</v>
      </c>
      <c r="C127" s="220">
        <v>1</v>
      </c>
      <c r="D127" s="220">
        <v>4</v>
      </c>
      <c r="E127" s="307" t="s">
        <v>201</v>
      </c>
      <c r="F127" s="208">
        <v>99200</v>
      </c>
    </row>
    <row r="128" spans="1:6" ht="34.5" x14ac:dyDescent="0.25">
      <c r="A128" s="386" t="s">
        <v>40</v>
      </c>
      <c r="B128" s="221" t="s">
        <v>456</v>
      </c>
      <c r="C128" s="220">
        <v>1</v>
      </c>
      <c r="D128" s="220">
        <v>4</v>
      </c>
      <c r="E128" s="307" t="s">
        <v>39</v>
      </c>
      <c r="F128" s="208">
        <v>18000</v>
      </c>
    </row>
    <row r="129" spans="1:6" ht="34.5" x14ac:dyDescent="0.25">
      <c r="A129" s="386" t="s">
        <v>25</v>
      </c>
      <c r="B129" s="221" t="s">
        <v>456</v>
      </c>
      <c r="C129" s="220">
        <v>1</v>
      </c>
      <c r="D129" s="220">
        <v>4</v>
      </c>
      <c r="E129" s="307" t="s">
        <v>24</v>
      </c>
      <c r="F129" s="208">
        <v>79900</v>
      </c>
    </row>
    <row r="130" spans="1:6" ht="34.5" x14ac:dyDescent="0.25">
      <c r="A130" s="381" t="s">
        <v>615</v>
      </c>
      <c r="B130" s="382" t="s">
        <v>616</v>
      </c>
      <c r="C130" s="383">
        <v>0</v>
      </c>
      <c r="D130" s="383">
        <v>0</v>
      </c>
      <c r="E130" s="384" t="s">
        <v>0</v>
      </c>
      <c r="F130" s="385">
        <v>414600</v>
      </c>
    </row>
    <row r="131" spans="1:6" x14ac:dyDescent="0.25">
      <c r="A131" s="386" t="s">
        <v>459</v>
      </c>
      <c r="B131" s="221" t="s">
        <v>616</v>
      </c>
      <c r="C131" s="220">
        <v>4</v>
      </c>
      <c r="D131" s="220">
        <v>0</v>
      </c>
      <c r="E131" s="307" t="s">
        <v>0</v>
      </c>
      <c r="F131" s="208">
        <v>414600</v>
      </c>
    </row>
    <row r="132" spans="1:6" x14ac:dyDescent="0.25">
      <c r="A132" s="386" t="s">
        <v>614</v>
      </c>
      <c r="B132" s="221" t="s">
        <v>616</v>
      </c>
      <c r="C132" s="220">
        <v>4</v>
      </c>
      <c r="D132" s="220">
        <v>5</v>
      </c>
      <c r="E132" s="307" t="s">
        <v>0</v>
      </c>
      <c r="F132" s="208">
        <v>414600</v>
      </c>
    </row>
    <row r="133" spans="1:6" ht="34.5" x14ac:dyDescent="0.25">
      <c r="A133" s="386" t="s">
        <v>25</v>
      </c>
      <c r="B133" s="221" t="s">
        <v>616</v>
      </c>
      <c r="C133" s="220">
        <v>4</v>
      </c>
      <c r="D133" s="220">
        <v>5</v>
      </c>
      <c r="E133" s="307" t="s">
        <v>24</v>
      </c>
      <c r="F133" s="208">
        <v>414600</v>
      </c>
    </row>
    <row r="134" spans="1:6" ht="57" x14ac:dyDescent="0.25">
      <c r="A134" s="381" t="s">
        <v>51</v>
      </c>
      <c r="B134" s="382" t="s">
        <v>474</v>
      </c>
      <c r="C134" s="383">
        <v>0</v>
      </c>
      <c r="D134" s="383">
        <v>0</v>
      </c>
      <c r="E134" s="384" t="s">
        <v>0</v>
      </c>
      <c r="F134" s="385">
        <v>6700</v>
      </c>
    </row>
    <row r="135" spans="1:6" x14ac:dyDescent="0.25">
      <c r="A135" s="386" t="s">
        <v>468</v>
      </c>
      <c r="B135" s="221" t="s">
        <v>474</v>
      </c>
      <c r="C135" s="220">
        <v>7</v>
      </c>
      <c r="D135" s="220">
        <v>0</v>
      </c>
      <c r="E135" s="307" t="s">
        <v>0</v>
      </c>
      <c r="F135" s="208">
        <v>6700</v>
      </c>
    </row>
    <row r="136" spans="1:6" x14ac:dyDescent="0.25">
      <c r="A136" s="386" t="s">
        <v>471</v>
      </c>
      <c r="B136" s="221" t="s">
        <v>474</v>
      </c>
      <c r="C136" s="220">
        <v>7</v>
      </c>
      <c r="D136" s="220">
        <v>7</v>
      </c>
      <c r="E136" s="307" t="s">
        <v>0</v>
      </c>
      <c r="F136" s="208">
        <v>6700</v>
      </c>
    </row>
    <row r="137" spans="1:6" ht="34.5" x14ac:dyDescent="0.25">
      <c r="A137" s="386" t="s">
        <v>25</v>
      </c>
      <c r="B137" s="221" t="s">
        <v>474</v>
      </c>
      <c r="C137" s="220">
        <v>7</v>
      </c>
      <c r="D137" s="220">
        <v>7</v>
      </c>
      <c r="E137" s="307" t="s">
        <v>24</v>
      </c>
      <c r="F137" s="208">
        <v>6700</v>
      </c>
    </row>
    <row r="138" spans="1:6" ht="45.75" x14ac:dyDescent="0.25">
      <c r="A138" s="381" t="s">
        <v>31</v>
      </c>
      <c r="B138" s="382" t="s">
        <v>30</v>
      </c>
      <c r="C138" s="383">
        <v>0</v>
      </c>
      <c r="D138" s="383">
        <v>0</v>
      </c>
      <c r="E138" s="384" t="s">
        <v>0</v>
      </c>
      <c r="F138" s="385">
        <v>28084800</v>
      </c>
    </row>
    <row r="139" spans="1:6" x14ac:dyDescent="0.25">
      <c r="A139" s="386" t="s">
        <v>455</v>
      </c>
      <c r="B139" s="221" t="s">
        <v>30</v>
      </c>
      <c r="C139" s="220">
        <v>1</v>
      </c>
      <c r="D139" s="220">
        <v>0</v>
      </c>
      <c r="E139" s="307" t="s">
        <v>0</v>
      </c>
      <c r="F139" s="208">
        <v>1474900</v>
      </c>
    </row>
    <row r="140" spans="1:6" ht="68.25" x14ac:dyDescent="0.25">
      <c r="A140" s="386" t="s">
        <v>122</v>
      </c>
      <c r="B140" s="221" t="s">
        <v>30</v>
      </c>
      <c r="C140" s="220">
        <v>1</v>
      </c>
      <c r="D140" s="220">
        <v>4</v>
      </c>
      <c r="E140" s="307" t="s">
        <v>0</v>
      </c>
      <c r="F140" s="208">
        <v>1474900</v>
      </c>
    </row>
    <row r="141" spans="1:6" ht="23.25" x14ac:dyDescent="0.25">
      <c r="A141" s="386" t="s">
        <v>106</v>
      </c>
      <c r="B141" s="221" t="s">
        <v>30</v>
      </c>
      <c r="C141" s="220">
        <v>1</v>
      </c>
      <c r="D141" s="220">
        <v>4</v>
      </c>
      <c r="E141" s="307" t="s">
        <v>105</v>
      </c>
      <c r="F141" s="208">
        <v>1072700</v>
      </c>
    </row>
    <row r="142" spans="1:6" ht="45.75" x14ac:dyDescent="0.25">
      <c r="A142" s="386" t="s">
        <v>104</v>
      </c>
      <c r="B142" s="221" t="s">
        <v>30</v>
      </c>
      <c r="C142" s="220">
        <v>1</v>
      </c>
      <c r="D142" s="220">
        <v>4</v>
      </c>
      <c r="E142" s="307" t="s">
        <v>103</v>
      </c>
      <c r="F142" s="208">
        <v>23200</v>
      </c>
    </row>
    <row r="143" spans="1:6" ht="57" x14ac:dyDescent="0.25">
      <c r="A143" s="386" t="s">
        <v>418</v>
      </c>
      <c r="B143" s="221" t="s">
        <v>30</v>
      </c>
      <c r="C143" s="220">
        <v>1</v>
      </c>
      <c r="D143" s="220">
        <v>4</v>
      </c>
      <c r="E143" s="307" t="s">
        <v>201</v>
      </c>
      <c r="F143" s="208">
        <v>324000</v>
      </c>
    </row>
    <row r="144" spans="1:6" ht="34.5" x14ac:dyDescent="0.25">
      <c r="A144" s="386" t="s">
        <v>40</v>
      </c>
      <c r="B144" s="221" t="s">
        <v>30</v>
      </c>
      <c r="C144" s="220">
        <v>1</v>
      </c>
      <c r="D144" s="220">
        <v>4</v>
      </c>
      <c r="E144" s="307" t="s">
        <v>39</v>
      </c>
      <c r="F144" s="208">
        <v>15000</v>
      </c>
    </row>
    <row r="145" spans="1:6" ht="34.5" x14ac:dyDescent="0.25">
      <c r="A145" s="386" t="s">
        <v>25</v>
      </c>
      <c r="B145" s="221" t="s">
        <v>30</v>
      </c>
      <c r="C145" s="220">
        <v>1</v>
      </c>
      <c r="D145" s="220">
        <v>4</v>
      </c>
      <c r="E145" s="307" t="s">
        <v>24</v>
      </c>
      <c r="F145" s="208">
        <v>40000</v>
      </c>
    </row>
    <row r="146" spans="1:6" x14ac:dyDescent="0.25">
      <c r="A146" s="386" t="s">
        <v>477</v>
      </c>
      <c r="B146" s="221" t="s">
        <v>30</v>
      </c>
      <c r="C146" s="220">
        <v>10</v>
      </c>
      <c r="D146" s="220">
        <v>0</v>
      </c>
      <c r="E146" s="307" t="s">
        <v>0</v>
      </c>
      <c r="F146" s="208">
        <v>26609900</v>
      </c>
    </row>
    <row r="147" spans="1:6" x14ac:dyDescent="0.25">
      <c r="A147" s="386" t="s">
        <v>32</v>
      </c>
      <c r="B147" s="221" t="s">
        <v>30</v>
      </c>
      <c r="C147" s="220">
        <v>10</v>
      </c>
      <c r="D147" s="220">
        <v>2</v>
      </c>
      <c r="E147" s="307" t="s">
        <v>0</v>
      </c>
      <c r="F147" s="208">
        <v>26609900</v>
      </c>
    </row>
    <row r="148" spans="1:6" ht="68.25" x14ac:dyDescent="0.25">
      <c r="A148" s="386" t="s">
        <v>410</v>
      </c>
      <c r="B148" s="221" t="s">
        <v>30</v>
      </c>
      <c r="C148" s="220">
        <v>10</v>
      </c>
      <c r="D148" s="220">
        <v>2</v>
      </c>
      <c r="E148" s="307" t="s">
        <v>411</v>
      </c>
      <c r="F148" s="208">
        <v>26609900</v>
      </c>
    </row>
    <row r="149" spans="1:6" ht="34.5" x14ac:dyDescent="0.25">
      <c r="A149" s="381" t="s">
        <v>114</v>
      </c>
      <c r="B149" s="382" t="s">
        <v>113</v>
      </c>
      <c r="C149" s="383">
        <v>0</v>
      </c>
      <c r="D149" s="383">
        <v>0</v>
      </c>
      <c r="E149" s="384" t="s">
        <v>0</v>
      </c>
      <c r="F149" s="385">
        <v>4900</v>
      </c>
    </row>
    <row r="150" spans="1:6" x14ac:dyDescent="0.25">
      <c r="A150" s="386" t="s">
        <v>455</v>
      </c>
      <c r="B150" s="221" t="s">
        <v>113</v>
      </c>
      <c r="C150" s="220">
        <v>1</v>
      </c>
      <c r="D150" s="220">
        <v>0</v>
      </c>
      <c r="E150" s="307" t="s">
        <v>0</v>
      </c>
      <c r="F150" s="208">
        <v>4900</v>
      </c>
    </row>
    <row r="151" spans="1:6" ht="68.25" x14ac:dyDescent="0.25">
      <c r="A151" s="386" t="s">
        <v>122</v>
      </c>
      <c r="B151" s="221" t="s">
        <v>113</v>
      </c>
      <c r="C151" s="220">
        <v>1</v>
      </c>
      <c r="D151" s="220">
        <v>4</v>
      </c>
      <c r="E151" s="307" t="s">
        <v>0</v>
      </c>
      <c r="F151" s="208">
        <v>4900</v>
      </c>
    </row>
    <row r="152" spans="1:6" ht="23.25" x14ac:dyDescent="0.25">
      <c r="A152" s="386" t="s">
        <v>106</v>
      </c>
      <c r="B152" s="221" t="s">
        <v>113</v>
      </c>
      <c r="C152" s="220">
        <v>1</v>
      </c>
      <c r="D152" s="220">
        <v>4</v>
      </c>
      <c r="E152" s="307" t="s">
        <v>105</v>
      </c>
      <c r="F152" s="208">
        <v>2572</v>
      </c>
    </row>
    <row r="153" spans="1:6" ht="57" x14ac:dyDescent="0.25">
      <c r="A153" s="386" t="s">
        <v>418</v>
      </c>
      <c r="B153" s="221" t="s">
        <v>113</v>
      </c>
      <c r="C153" s="220">
        <v>1</v>
      </c>
      <c r="D153" s="220">
        <v>4</v>
      </c>
      <c r="E153" s="307" t="s">
        <v>201</v>
      </c>
      <c r="F153" s="208">
        <v>776</v>
      </c>
    </row>
    <row r="154" spans="1:6" ht="34.5" x14ac:dyDescent="0.25">
      <c r="A154" s="386" t="s">
        <v>25</v>
      </c>
      <c r="B154" s="221" t="s">
        <v>113</v>
      </c>
      <c r="C154" s="220">
        <v>1</v>
      </c>
      <c r="D154" s="220">
        <v>4</v>
      </c>
      <c r="E154" s="307" t="s">
        <v>24</v>
      </c>
      <c r="F154" s="208">
        <v>252</v>
      </c>
    </row>
    <row r="155" spans="1:6" x14ac:dyDescent="0.25">
      <c r="A155" s="386" t="s">
        <v>91</v>
      </c>
      <c r="B155" s="221" t="s">
        <v>113</v>
      </c>
      <c r="C155" s="220">
        <v>1</v>
      </c>
      <c r="D155" s="220">
        <v>4</v>
      </c>
      <c r="E155" s="307" t="s">
        <v>90</v>
      </c>
      <c r="F155" s="208">
        <v>1300</v>
      </c>
    </row>
    <row r="156" spans="1:6" ht="57" x14ac:dyDescent="0.25">
      <c r="A156" s="381" t="s">
        <v>112</v>
      </c>
      <c r="B156" s="382" t="s">
        <v>111</v>
      </c>
      <c r="C156" s="383">
        <v>0</v>
      </c>
      <c r="D156" s="383">
        <v>0</v>
      </c>
      <c r="E156" s="384" t="s">
        <v>0</v>
      </c>
      <c r="F156" s="385">
        <v>173700</v>
      </c>
    </row>
    <row r="157" spans="1:6" x14ac:dyDescent="0.25">
      <c r="A157" s="386" t="s">
        <v>455</v>
      </c>
      <c r="B157" s="221" t="s">
        <v>111</v>
      </c>
      <c r="C157" s="220">
        <v>1</v>
      </c>
      <c r="D157" s="220">
        <v>0</v>
      </c>
      <c r="E157" s="307" t="s">
        <v>0</v>
      </c>
      <c r="F157" s="208">
        <v>173700</v>
      </c>
    </row>
    <row r="158" spans="1:6" ht="68.25" x14ac:dyDescent="0.25">
      <c r="A158" s="386" t="s">
        <v>122</v>
      </c>
      <c r="B158" s="221" t="s">
        <v>111</v>
      </c>
      <c r="C158" s="220">
        <v>1</v>
      </c>
      <c r="D158" s="220">
        <v>4</v>
      </c>
      <c r="E158" s="307" t="s">
        <v>0</v>
      </c>
      <c r="F158" s="208">
        <v>173700</v>
      </c>
    </row>
    <row r="159" spans="1:6" ht="23.25" x14ac:dyDescent="0.25">
      <c r="A159" s="386" t="s">
        <v>106</v>
      </c>
      <c r="B159" s="221" t="s">
        <v>111</v>
      </c>
      <c r="C159" s="220">
        <v>1</v>
      </c>
      <c r="D159" s="220">
        <v>4</v>
      </c>
      <c r="E159" s="307" t="s">
        <v>105</v>
      </c>
      <c r="F159" s="208">
        <v>106728</v>
      </c>
    </row>
    <row r="160" spans="1:6" ht="57" x14ac:dyDescent="0.25">
      <c r="A160" s="386" t="s">
        <v>418</v>
      </c>
      <c r="B160" s="221" t="s">
        <v>111</v>
      </c>
      <c r="C160" s="220">
        <v>1</v>
      </c>
      <c r="D160" s="220">
        <v>4</v>
      </c>
      <c r="E160" s="307" t="s">
        <v>201</v>
      </c>
      <c r="F160" s="208">
        <v>32232</v>
      </c>
    </row>
    <row r="161" spans="1:6" ht="34.5" x14ac:dyDescent="0.25">
      <c r="A161" s="386" t="s">
        <v>25</v>
      </c>
      <c r="B161" s="221" t="s">
        <v>111</v>
      </c>
      <c r="C161" s="220">
        <v>1</v>
      </c>
      <c r="D161" s="220">
        <v>4</v>
      </c>
      <c r="E161" s="307" t="s">
        <v>24</v>
      </c>
      <c r="F161" s="208">
        <v>34740</v>
      </c>
    </row>
    <row r="162" spans="1:6" ht="23.25" x14ac:dyDescent="0.25">
      <c r="A162" s="381" t="s">
        <v>9</v>
      </c>
      <c r="B162" s="382" t="s">
        <v>8</v>
      </c>
      <c r="C162" s="383">
        <v>0</v>
      </c>
      <c r="D162" s="383">
        <v>0</v>
      </c>
      <c r="E162" s="384" t="s">
        <v>0</v>
      </c>
      <c r="F162" s="385">
        <v>25207500</v>
      </c>
    </row>
    <row r="163" spans="1:6" ht="34.5" x14ac:dyDescent="0.25">
      <c r="A163" s="386" t="s">
        <v>479</v>
      </c>
      <c r="B163" s="221" t="s">
        <v>8</v>
      </c>
      <c r="C163" s="220">
        <v>14</v>
      </c>
      <c r="D163" s="220">
        <v>0</v>
      </c>
      <c r="E163" s="307" t="s">
        <v>0</v>
      </c>
      <c r="F163" s="208">
        <v>25207500</v>
      </c>
    </row>
    <row r="164" spans="1:6" ht="34.5" x14ac:dyDescent="0.25">
      <c r="A164" s="386" t="s">
        <v>10</v>
      </c>
      <c r="B164" s="221" t="s">
        <v>8</v>
      </c>
      <c r="C164" s="220">
        <v>14</v>
      </c>
      <c r="D164" s="220">
        <v>1</v>
      </c>
      <c r="E164" s="307" t="s">
        <v>0</v>
      </c>
      <c r="F164" s="208">
        <v>25207500</v>
      </c>
    </row>
    <row r="165" spans="1:6" ht="23.25" x14ac:dyDescent="0.25">
      <c r="A165" s="386" t="s">
        <v>4</v>
      </c>
      <c r="B165" s="221" t="s">
        <v>8</v>
      </c>
      <c r="C165" s="220">
        <v>14</v>
      </c>
      <c r="D165" s="220">
        <v>1</v>
      </c>
      <c r="E165" s="307" t="s">
        <v>2</v>
      </c>
      <c r="F165" s="208">
        <v>25207500</v>
      </c>
    </row>
    <row r="166" spans="1:6" ht="79.5" x14ac:dyDescent="0.25">
      <c r="A166" s="381" t="s">
        <v>110</v>
      </c>
      <c r="B166" s="382" t="s">
        <v>109</v>
      </c>
      <c r="C166" s="383">
        <v>0</v>
      </c>
      <c r="D166" s="383">
        <v>0</v>
      </c>
      <c r="E166" s="384" t="s">
        <v>0</v>
      </c>
      <c r="F166" s="385">
        <v>72200</v>
      </c>
    </row>
    <row r="167" spans="1:6" x14ac:dyDescent="0.25">
      <c r="A167" s="386" t="s">
        <v>455</v>
      </c>
      <c r="B167" s="221" t="s">
        <v>109</v>
      </c>
      <c r="C167" s="220">
        <v>1</v>
      </c>
      <c r="D167" s="220">
        <v>0</v>
      </c>
      <c r="E167" s="307" t="s">
        <v>0</v>
      </c>
      <c r="F167" s="208">
        <v>72200</v>
      </c>
    </row>
    <row r="168" spans="1:6" ht="68.25" x14ac:dyDescent="0.25">
      <c r="A168" s="386" t="s">
        <v>122</v>
      </c>
      <c r="B168" s="221" t="s">
        <v>109</v>
      </c>
      <c r="C168" s="220">
        <v>1</v>
      </c>
      <c r="D168" s="220">
        <v>4</v>
      </c>
      <c r="E168" s="307" t="s">
        <v>0</v>
      </c>
      <c r="F168" s="208">
        <v>72200</v>
      </c>
    </row>
    <row r="169" spans="1:6" ht="23.25" x14ac:dyDescent="0.25">
      <c r="A169" s="386" t="s">
        <v>106</v>
      </c>
      <c r="B169" s="221" t="s">
        <v>109</v>
      </c>
      <c r="C169" s="220">
        <v>1</v>
      </c>
      <c r="D169" s="220">
        <v>4</v>
      </c>
      <c r="E169" s="307" t="s">
        <v>105</v>
      </c>
      <c r="F169" s="208">
        <v>51294</v>
      </c>
    </row>
    <row r="170" spans="1:6" ht="57" x14ac:dyDescent="0.25">
      <c r="A170" s="386" t="s">
        <v>418</v>
      </c>
      <c r="B170" s="221" t="s">
        <v>109</v>
      </c>
      <c r="C170" s="220">
        <v>1</v>
      </c>
      <c r="D170" s="220">
        <v>4</v>
      </c>
      <c r="E170" s="307" t="s">
        <v>201</v>
      </c>
      <c r="F170" s="208">
        <v>15491</v>
      </c>
    </row>
    <row r="171" spans="1:6" ht="34.5" x14ac:dyDescent="0.25">
      <c r="A171" s="386" t="s">
        <v>25</v>
      </c>
      <c r="B171" s="221" t="s">
        <v>109</v>
      </c>
      <c r="C171" s="220">
        <v>1</v>
      </c>
      <c r="D171" s="220">
        <v>4</v>
      </c>
      <c r="E171" s="307" t="s">
        <v>24</v>
      </c>
      <c r="F171" s="208">
        <v>5415</v>
      </c>
    </row>
    <row r="172" spans="1:6" ht="57" x14ac:dyDescent="0.25">
      <c r="A172" s="381" t="s">
        <v>26</v>
      </c>
      <c r="B172" s="382" t="s">
        <v>457</v>
      </c>
      <c r="C172" s="383">
        <v>0</v>
      </c>
      <c r="D172" s="383">
        <v>0</v>
      </c>
      <c r="E172" s="384" t="s">
        <v>0</v>
      </c>
      <c r="F172" s="385">
        <v>46097200</v>
      </c>
    </row>
    <row r="173" spans="1:6" x14ac:dyDescent="0.25">
      <c r="A173" s="386" t="s">
        <v>455</v>
      </c>
      <c r="B173" s="221" t="s">
        <v>457</v>
      </c>
      <c r="C173" s="220">
        <v>1</v>
      </c>
      <c r="D173" s="220">
        <v>0</v>
      </c>
      <c r="E173" s="307" t="s">
        <v>0</v>
      </c>
      <c r="F173" s="208">
        <v>1112100</v>
      </c>
    </row>
    <row r="174" spans="1:6" ht="68.25" x14ac:dyDescent="0.25">
      <c r="A174" s="386" t="s">
        <v>122</v>
      </c>
      <c r="B174" s="221" t="s">
        <v>457</v>
      </c>
      <c r="C174" s="220">
        <v>1</v>
      </c>
      <c r="D174" s="220">
        <v>4</v>
      </c>
      <c r="E174" s="307" t="s">
        <v>0</v>
      </c>
      <c r="F174" s="208">
        <v>1112100</v>
      </c>
    </row>
    <row r="175" spans="1:6" ht="23.25" x14ac:dyDescent="0.25">
      <c r="A175" s="386" t="s">
        <v>106</v>
      </c>
      <c r="B175" s="221" t="s">
        <v>457</v>
      </c>
      <c r="C175" s="220">
        <v>1</v>
      </c>
      <c r="D175" s="220">
        <v>4</v>
      </c>
      <c r="E175" s="307" t="s">
        <v>105</v>
      </c>
      <c r="F175" s="208">
        <v>781750</v>
      </c>
    </row>
    <row r="176" spans="1:6" ht="45.75" x14ac:dyDescent="0.25">
      <c r="A176" s="386" t="s">
        <v>104</v>
      </c>
      <c r="B176" s="221" t="s">
        <v>457</v>
      </c>
      <c r="C176" s="220">
        <v>1</v>
      </c>
      <c r="D176" s="220">
        <v>4</v>
      </c>
      <c r="E176" s="307" t="s">
        <v>103</v>
      </c>
      <c r="F176" s="208">
        <v>30000</v>
      </c>
    </row>
    <row r="177" spans="1:6" ht="57" x14ac:dyDescent="0.25">
      <c r="A177" s="386" t="s">
        <v>418</v>
      </c>
      <c r="B177" s="221" t="s">
        <v>457</v>
      </c>
      <c r="C177" s="220">
        <v>1</v>
      </c>
      <c r="D177" s="220">
        <v>4</v>
      </c>
      <c r="E177" s="307" t="s">
        <v>201</v>
      </c>
      <c r="F177" s="208">
        <v>236100</v>
      </c>
    </row>
    <row r="178" spans="1:6" ht="34.5" x14ac:dyDescent="0.25">
      <c r="A178" s="386" t="s">
        <v>40</v>
      </c>
      <c r="B178" s="221" t="s">
        <v>457</v>
      </c>
      <c r="C178" s="220">
        <v>1</v>
      </c>
      <c r="D178" s="220">
        <v>4</v>
      </c>
      <c r="E178" s="307" t="s">
        <v>39</v>
      </c>
      <c r="F178" s="208">
        <v>12000</v>
      </c>
    </row>
    <row r="179" spans="1:6" ht="34.5" x14ac:dyDescent="0.25">
      <c r="A179" s="386" t="s">
        <v>25</v>
      </c>
      <c r="B179" s="221" t="s">
        <v>457</v>
      </c>
      <c r="C179" s="220">
        <v>1</v>
      </c>
      <c r="D179" s="220">
        <v>4</v>
      </c>
      <c r="E179" s="307" t="s">
        <v>24</v>
      </c>
      <c r="F179" s="208">
        <v>52250</v>
      </c>
    </row>
    <row r="180" spans="1:6" x14ac:dyDescent="0.25">
      <c r="A180" s="386" t="s">
        <v>477</v>
      </c>
      <c r="B180" s="221" t="s">
        <v>457</v>
      </c>
      <c r="C180" s="220">
        <v>10</v>
      </c>
      <c r="D180" s="220">
        <v>0</v>
      </c>
      <c r="E180" s="307" t="s">
        <v>0</v>
      </c>
      <c r="F180" s="208">
        <v>44985100</v>
      </c>
    </row>
    <row r="181" spans="1:6" x14ac:dyDescent="0.25">
      <c r="A181" s="386" t="s">
        <v>27</v>
      </c>
      <c r="B181" s="221" t="s">
        <v>457</v>
      </c>
      <c r="C181" s="220">
        <v>10</v>
      </c>
      <c r="D181" s="220">
        <v>4</v>
      </c>
      <c r="E181" s="307" t="s">
        <v>0</v>
      </c>
      <c r="F181" s="208">
        <v>44985100</v>
      </c>
    </row>
    <row r="182" spans="1:6" ht="34.5" x14ac:dyDescent="0.25">
      <c r="A182" s="386" t="s">
        <v>23</v>
      </c>
      <c r="B182" s="221" t="s">
        <v>457</v>
      </c>
      <c r="C182" s="220">
        <v>10</v>
      </c>
      <c r="D182" s="220">
        <v>4</v>
      </c>
      <c r="E182" s="307" t="s">
        <v>22</v>
      </c>
      <c r="F182" s="208">
        <v>26985100</v>
      </c>
    </row>
    <row r="183" spans="1:6" ht="34.5" x14ac:dyDescent="0.25">
      <c r="A183" s="386" t="s">
        <v>575</v>
      </c>
      <c r="B183" s="221" t="s">
        <v>457</v>
      </c>
      <c r="C183" s="220">
        <v>10</v>
      </c>
      <c r="D183" s="220">
        <v>4</v>
      </c>
      <c r="E183" s="307" t="s">
        <v>576</v>
      </c>
      <c r="F183" s="208">
        <v>18000000</v>
      </c>
    </row>
    <row r="184" spans="1:6" ht="124.5" x14ac:dyDescent="0.25">
      <c r="A184" s="381" t="s">
        <v>20</v>
      </c>
      <c r="B184" s="382" t="s">
        <v>18</v>
      </c>
      <c r="C184" s="383">
        <v>0</v>
      </c>
      <c r="D184" s="383">
        <v>0</v>
      </c>
      <c r="E184" s="384" t="s">
        <v>0</v>
      </c>
      <c r="F184" s="385">
        <v>16000</v>
      </c>
    </row>
    <row r="185" spans="1:6" x14ac:dyDescent="0.25">
      <c r="A185" s="386" t="s">
        <v>477</v>
      </c>
      <c r="B185" s="221" t="s">
        <v>18</v>
      </c>
      <c r="C185" s="220">
        <v>10</v>
      </c>
      <c r="D185" s="220">
        <v>0</v>
      </c>
      <c r="E185" s="307" t="s">
        <v>0</v>
      </c>
      <c r="F185" s="208">
        <v>16000</v>
      </c>
    </row>
    <row r="186" spans="1:6" ht="23.25" x14ac:dyDescent="0.25">
      <c r="A186" s="386" t="s">
        <v>21</v>
      </c>
      <c r="B186" s="221" t="s">
        <v>18</v>
      </c>
      <c r="C186" s="220">
        <v>10</v>
      </c>
      <c r="D186" s="220">
        <v>6</v>
      </c>
      <c r="E186" s="307" t="s">
        <v>0</v>
      </c>
      <c r="F186" s="208">
        <v>16000</v>
      </c>
    </row>
    <row r="187" spans="1:6" ht="34.5" x14ac:dyDescent="0.25">
      <c r="A187" s="386" t="s">
        <v>25</v>
      </c>
      <c r="B187" s="221" t="s">
        <v>18</v>
      </c>
      <c r="C187" s="220">
        <v>10</v>
      </c>
      <c r="D187" s="220">
        <v>6</v>
      </c>
      <c r="E187" s="307" t="s">
        <v>24</v>
      </c>
      <c r="F187" s="208">
        <v>16000</v>
      </c>
    </row>
    <row r="188" spans="1:6" ht="23.25" x14ac:dyDescent="0.25">
      <c r="A188" s="381" t="s">
        <v>49</v>
      </c>
      <c r="B188" s="382" t="s">
        <v>48</v>
      </c>
      <c r="C188" s="383">
        <v>0</v>
      </c>
      <c r="D188" s="383">
        <v>0</v>
      </c>
      <c r="E188" s="384" t="s">
        <v>0</v>
      </c>
      <c r="F188" s="385">
        <v>92600</v>
      </c>
    </row>
    <row r="189" spans="1:6" x14ac:dyDescent="0.25">
      <c r="A189" s="386" t="s">
        <v>468</v>
      </c>
      <c r="B189" s="221" t="s">
        <v>48</v>
      </c>
      <c r="C189" s="220">
        <v>7</v>
      </c>
      <c r="D189" s="220">
        <v>0</v>
      </c>
      <c r="E189" s="307" t="s">
        <v>0</v>
      </c>
      <c r="F189" s="208">
        <v>92600</v>
      </c>
    </row>
    <row r="190" spans="1:6" x14ac:dyDescent="0.25">
      <c r="A190" s="386" t="s">
        <v>471</v>
      </c>
      <c r="B190" s="221" t="s">
        <v>48</v>
      </c>
      <c r="C190" s="220">
        <v>7</v>
      </c>
      <c r="D190" s="220">
        <v>7</v>
      </c>
      <c r="E190" s="307" t="s">
        <v>0</v>
      </c>
      <c r="F190" s="208">
        <v>92600</v>
      </c>
    </row>
    <row r="191" spans="1:6" ht="34.5" x14ac:dyDescent="0.25">
      <c r="A191" s="386" t="s">
        <v>25</v>
      </c>
      <c r="B191" s="221" t="s">
        <v>48</v>
      </c>
      <c r="C191" s="220">
        <v>7</v>
      </c>
      <c r="D191" s="220">
        <v>7</v>
      </c>
      <c r="E191" s="307" t="s">
        <v>24</v>
      </c>
      <c r="F191" s="208">
        <v>92600</v>
      </c>
    </row>
    <row r="192" spans="1:6" ht="90.75" x14ac:dyDescent="0.25">
      <c r="A192" s="381" t="s">
        <v>50</v>
      </c>
      <c r="B192" s="382" t="s">
        <v>475</v>
      </c>
      <c r="C192" s="383">
        <v>0</v>
      </c>
      <c r="D192" s="383">
        <v>0</v>
      </c>
      <c r="E192" s="384" t="s">
        <v>0</v>
      </c>
      <c r="F192" s="385">
        <v>1758800</v>
      </c>
    </row>
    <row r="193" spans="1:6" x14ac:dyDescent="0.25">
      <c r="A193" s="386" t="s">
        <v>468</v>
      </c>
      <c r="B193" s="221" t="s">
        <v>475</v>
      </c>
      <c r="C193" s="220">
        <v>7</v>
      </c>
      <c r="D193" s="220">
        <v>0</v>
      </c>
      <c r="E193" s="307" t="s">
        <v>0</v>
      </c>
      <c r="F193" s="208">
        <v>1758800</v>
      </c>
    </row>
    <row r="194" spans="1:6" x14ac:dyDescent="0.25">
      <c r="A194" s="386" t="s">
        <v>471</v>
      </c>
      <c r="B194" s="221" t="s">
        <v>475</v>
      </c>
      <c r="C194" s="220">
        <v>7</v>
      </c>
      <c r="D194" s="220">
        <v>7</v>
      </c>
      <c r="E194" s="307" t="s">
        <v>0</v>
      </c>
      <c r="F194" s="208">
        <v>1758800</v>
      </c>
    </row>
    <row r="195" spans="1:6" ht="34.5" x14ac:dyDescent="0.25">
      <c r="A195" s="386" t="s">
        <v>25</v>
      </c>
      <c r="B195" s="221" t="s">
        <v>475</v>
      </c>
      <c r="C195" s="220">
        <v>7</v>
      </c>
      <c r="D195" s="220">
        <v>7</v>
      </c>
      <c r="E195" s="307" t="s">
        <v>24</v>
      </c>
      <c r="F195" s="208">
        <v>1758800</v>
      </c>
    </row>
    <row r="196" spans="1:6" ht="57" x14ac:dyDescent="0.25">
      <c r="A196" s="381" t="s">
        <v>86</v>
      </c>
      <c r="B196" s="382" t="s">
        <v>85</v>
      </c>
      <c r="C196" s="383">
        <v>0</v>
      </c>
      <c r="D196" s="383">
        <v>0</v>
      </c>
      <c r="E196" s="384" t="s">
        <v>0</v>
      </c>
      <c r="F196" s="385">
        <v>204400</v>
      </c>
    </row>
    <row r="197" spans="1:6" ht="23.25" x14ac:dyDescent="0.25">
      <c r="A197" s="386" t="s">
        <v>458</v>
      </c>
      <c r="B197" s="221" t="s">
        <v>85</v>
      </c>
      <c r="C197" s="220">
        <v>3</v>
      </c>
      <c r="D197" s="220">
        <v>0</v>
      </c>
      <c r="E197" s="307" t="s">
        <v>0</v>
      </c>
      <c r="F197" s="208">
        <v>204400</v>
      </c>
    </row>
    <row r="198" spans="1:6" ht="45.75" x14ac:dyDescent="0.25">
      <c r="A198" s="386" t="s">
        <v>89</v>
      </c>
      <c r="B198" s="221" t="s">
        <v>85</v>
      </c>
      <c r="C198" s="220">
        <v>3</v>
      </c>
      <c r="D198" s="220">
        <v>9</v>
      </c>
      <c r="E198" s="307" t="s">
        <v>0</v>
      </c>
      <c r="F198" s="208">
        <v>204400</v>
      </c>
    </row>
    <row r="199" spans="1:6" ht="34.5" x14ac:dyDescent="0.25">
      <c r="A199" s="386" t="s">
        <v>25</v>
      </c>
      <c r="B199" s="221" t="s">
        <v>85</v>
      </c>
      <c r="C199" s="220">
        <v>3</v>
      </c>
      <c r="D199" s="220">
        <v>9</v>
      </c>
      <c r="E199" s="307" t="s">
        <v>24</v>
      </c>
      <c r="F199" s="208">
        <v>204400</v>
      </c>
    </row>
    <row r="200" spans="1:6" ht="68.25" x14ac:dyDescent="0.25">
      <c r="A200" s="381" t="s">
        <v>84</v>
      </c>
      <c r="B200" s="382" t="s">
        <v>83</v>
      </c>
      <c r="C200" s="383">
        <v>0</v>
      </c>
      <c r="D200" s="383">
        <v>0</v>
      </c>
      <c r="E200" s="384" t="s">
        <v>0</v>
      </c>
      <c r="F200" s="385">
        <v>10800</v>
      </c>
    </row>
    <row r="201" spans="1:6" ht="23.25" x14ac:dyDescent="0.25">
      <c r="A201" s="386" t="s">
        <v>458</v>
      </c>
      <c r="B201" s="221" t="s">
        <v>83</v>
      </c>
      <c r="C201" s="220">
        <v>3</v>
      </c>
      <c r="D201" s="220">
        <v>0</v>
      </c>
      <c r="E201" s="307" t="s">
        <v>0</v>
      </c>
      <c r="F201" s="208">
        <v>10800</v>
      </c>
    </row>
    <row r="202" spans="1:6" ht="45.75" x14ac:dyDescent="0.25">
      <c r="A202" s="386" t="s">
        <v>89</v>
      </c>
      <c r="B202" s="221" t="s">
        <v>83</v>
      </c>
      <c r="C202" s="220">
        <v>3</v>
      </c>
      <c r="D202" s="220">
        <v>9</v>
      </c>
      <c r="E202" s="307" t="s">
        <v>0</v>
      </c>
      <c r="F202" s="208">
        <v>10800</v>
      </c>
    </row>
    <row r="203" spans="1:6" ht="34.5" x14ac:dyDescent="0.25">
      <c r="A203" s="386" t="s">
        <v>25</v>
      </c>
      <c r="B203" s="221" t="s">
        <v>83</v>
      </c>
      <c r="C203" s="220">
        <v>3</v>
      </c>
      <c r="D203" s="220">
        <v>9</v>
      </c>
      <c r="E203" s="307" t="s">
        <v>24</v>
      </c>
      <c r="F203" s="208">
        <v>10800</v>
      </c>
    </row>
    <row r="204" spans="1:6" ht="79.5" x14ac:dyDescent="0.25">
      <c r="A204" s="381" t="s">
        <v>552</v>
      </c>
      <c r="B204" s="382" t="s">
        <v>553</v>
      </c>
      <c r="C204" s="383">
        <v>0</v>
      </c>
      <c r="D204" s="383">
        <v>0</v>
      </c>
      <c r="E204" s="384" t="s">
        <v>0</v>
      </c>
      <c r="F204" s="385">
        <v>2560800</v>
      </c>
    </row>
    <row r="205" spans="1:6" ht="23.25" x14ac:dyDescent="0.25">
      <c r="A205" s="386" t="s">
        <v>460</v>
      </c>
      <c r="B205" s="221" t="s">
        <v>553</v>
      </c>
      <c r="C205" s="220">
        <v>5</v>
      </c>
      <c r="D205" s="220">
        <v>0</v>
      </c>
      <c r="E205" s="307" t="s">
        <v>0</v>
      </c>
      <c r="F205" s="208">
        <v>2560800</v>
      </c>
    </row>
    <row r="206" spans="1:6" x14ac:dyDescent="0.25">
      <c r="A206" s="386" t="s">
        <v>462</v>
      </c>
      <c r="B206" s="221" t="s">
        <v>553</v>
      </c>
      <c r="C206" s="220">
        <v>5</v>
      </c>
      <c r="D206" s="220">
        <v>3</v>
      </c>
      <c r="E206" s="307" t="s">
        <v>0</v>
      </c>
      <c r="F206" s="208">
        <v>2560800</v>
      </c>
    </row>
    <row r="207" spans="1:6" ht="45.75" x14ac:dyDescent="0.25">
      <c r="A207" s="386" t="s">
        <v>554</v>
      </c>
      <c r="B207" s="221" t="s">
        <v>553</v>
      </c>
      <c r="C207" s="220">
        <v>5</v>
      </c>
      <c r="D207" s="220">
        <v>3</v>
      </c>
      <c r="E207" s="307" t="s">
        <v>555</v>
      </c>
      <c r="F207" s="208">
        <v>2560800</v>
      </c>
    </row>
    <row r="208" spans="1:6" ht="90.75" x14ac:dyDescent="0.25">
      <c r="A208" s="381" t="s">
        <v>556</v>
      </c>
      <c r="B208" s="382" t="s">
        <v>557</v>
      </c>
      <c r="C208" s="383">
        <v>0</v>
      </c>
      <c r="D208" s="383">
        <v>0</v>
      </c>
      <c r="E208" s="384" t="s">
        <v>0</v>
      </c>
      <c r="F208" s="385">
        <v>134800</v>
      </c>
    </row>
    <row r="209" spans="1:6" ht="23.25" x14ac:dyDescent="0.25">
      <c r="A209" s="386" t="s">
        <v>460</v>
      </c>
      <c r="B209" s="221" t="s">
        <v>557</v>
      </c>
      <c r="C209" s="220">
        <v>5</v>
      </c>
      <c r="D209" s="220">
        <v>0</v>
      </c>
      <c r="E209" s="307" t="s">
        <v>0</v>
      </c>
      <c r="F209" s="208">
        <v>134800</v>
      </c>
    </row>
    <row r="210" spans="1:6" x14ac:dyDescent="0.25">
      <c r="A210" s="386" t="s">
        <v>462</v>
      </c>
      <c r="B210" s="221" t="s">
        <v>557</v>
      </c>
      <c r="C210" s="220">
        <v>5</v>
      </c>
      <c r="D210" s="220">
        <v>3</v>
      </c>
      <c r="E210" s="307" t="s">
        <v>0</v>
      </c>
      <c r="F210" s="208">
        <v>134800</v>
      </c>
    </row>
    <row r="211" spans="1:6" ht="45.75" x14ac:dyDescent="0.25">
      <c r="A211" s="386" t="s">
        <v>554</v>
      </c>
      <c r="B211" s="221" t="s">
        <v>557</v>
      </c>
      <c r="C211" s="220">
        <v>5</v>
      </c>
      <c r="D211" s="220">
        <v>3</v>
      </c>
      <c r="E211" s="307" t="s">
        <v>555</v>
      </c>
      <c r="F211" s="208">
        <v>134800</v>
      </c>
    </row>
    <row r="212" spans="1:6" ht="113.25" x14ac:dyDescent="0.25">
      <c r="A212" s="381" t="s">
        <v>7</v>
      </c>
      <c r="B212" s="382" t="s">
        <v>6</v>
      </c>
      <c r="C212" s="383">
        <v>0</v>
      </c>
      <c r="D212" s="383">
        <v>0</v>
      </c>
      <c r="E212" s="384" t="s">
        <v>0</v>
      </c>
      <c r="F212" s="385">
        <v>88197000</v>
      </c>
    </row>
    <row r="213" spans="1:6" x14ac:dyDescent="0.25">
      <c r="A213" s="386" t="s">
        <v>455</v>
      </c>
      <c r="B213" s="221" t="s">
        <v>6</v>
      </c>
      <c r="C213" s="220">
        <v>1</v>
      </c>
      <c r="D213" s="220">
        <v>0</v>
      </c>
      <c r="E213" s="307" t="s">
        <v>0</v>
      </c>
      <c r="F213" s="208">
        <v>45971400</v>
      </c>
    </row>
    <row r="214" spans="1:6" ht="57" x14ac:dyDescent="0.25">
      <c r="A214" s="386" t="s">
        <v>125</v>
      </c>
      <c r="B214" s="221" t="s">
        <v>6</v>
      </c>
      <c r="C214" s="220">
        <v>1</v>
      </c>
      <c r="D214" s="220">
        <v>3</v>
      </c>
      <c r="E214" s="307" t="s">
        <v>0</v>
      </c>
      <c r="F214" s="208">
        <v>1192400</v>
      </c>
    </row>
    <row r="215" spans="1:6" ht="23.25" x14ac:dyDescent="0.25">
      <c r="A215" s="386" t="s">
        <v>106</v>
      </c>
      <c r="B215" s="221" t="s">
        <v>6</v>
      </c>
      <c r="C215" s="220">
        <v>1</v>
      </c>
      <c r="D215" s="220">
        <v>3</v>
      </c>
      <c r="E215" s="307" t="s">
        <v>105</v>
      </c>
      <c r="F215" s="208">
        <v>749600</v>
      </c>
    </row>
    <row r="216" spans="1:6" ht="57" x14ac:dyDescent="0.25">
      <c r="A216" s="386" t="s">
        <v>418</v>
      </c>
      <c r="B216" s="221" t="s">
        <v>6</v>
      </c>
      <c r="C216" s="220">
        <v>1</v>
      </c>
      <c r="D216" s="220">
        <v>3</v>
      </c>
      <c r="E216" s="307" t="s">
        <v>201</v>
      </c>
      <c r="F216" s="208">
        <v>226400</v>
      </c>
    </row>
    <row r="217" spans="1:6" ht="34.5" x14ac:dyDescent="0.25">
      <c r="A217" s="386" t="s">
        <v>25</v>
      </c>
      <c r="B217" s="221" t="s">
        <v>6</v>
      </c>
      <c r="C217" s="220">
        <v>1</v>
      </c>
      <c r="D217" s="220">
        <v>3</v>
      </c>
      <c r="E217" s="307" t="s">
        <v>24</v>
      </c>
      <c r="F217" s="208">
        <v>216400</v>
      </c>
    </row>
    <row r="218" spans="1:6" ht="68.25" x14ac:dyDescent="0.25">
      <c r="A218" s="386" t="s">
        <v>122</v>
      </c>
      <c r="B218" s="221" t="s">
        <v>6</v>
      </c>
      <c r="C218" s="220">
        <v>1</v>
      </c>
      <c r="D218" s="220">
        <v>4</v>
      </c>
      <c r="E218" s="307" t="s">
        <v>0</v>
      </c>
      <c r="F218" s="208">
        <v>24541500</v>
      </c>
    </row>
    <row r="219" spans="1:6" ht="23.25" x14ac:dyDescent="0.25">
      <c r="A219" s="386" t="s">
        <v>106</v>
      </c>
      <c r="B219" s="221" t="s">
        <v>6</v>
      </c>
      <c r="C219" s="220">
        <v>1</v>
      </c>
      <c r="D219" s="220">
        <v>4</v>
      </c>
      <c r="E219" s="307" t="s">
        <v>105</v>
      </c>
      <c r="F219" s="208">
        <v>16720000</v>
      </c>
    </row>
    <row r="220" spans="1:6" ht="57" x14ac:dyDescent="0.25">
      <c r="A220" s="386" t="s">
        <v>418</v>
      </c>
      <c r="B220" s="221" t="s">
        <v>6</v>
      </c>
      <c r="C220" s="220">
        <v>1</v>
      </c>
      <c r="D220" s="220">
        <v>4</v>
      </c>
      <c r="E220" s="307" t="s">
        <v>201</v>
      </c>
      <c r="F220" s="208">
        <v>5049400</v>
      </c>
    </row>
    <row r="221" spans="1:6" ht="34.5" x14ac:dyDescent="0.25">
      <c r="A221" s="386" t="s">
        <v>25</v>
      </c>
      <c r="B221" s="221" t="s">
        <v>6</v>
      </c>
      <c r="C221" s="220">
        <v>1</v>
      </c>
      <c r="D221" s="220">
        <v>4</v>
      </c>
      <c r="E221" s="307" t="s">
        <v>24</v>
      </c>
      <c r="F221" s="208">
        <v>2552100</v>
      </c>
    </row>
    <row r="222" spans="1:6" ht="23.25" x14ac:dyDescent="0.25">
      <c r="A222" s="386" t="s">
        <v>119</v>
      </c>
      <c r="B222" s="221" t="s">
        <v>6</v>
      </c>
      <c r="C222" s="220">
        <v>1</v>
      </c>
      <c r="D222" s="220">
        <v>4</v>
      </c>
      <c r="E222" s="307" t="s">
        <v>118</v>
      </c>
      <c r="F222" s="208">
        <v>125000</v>
      </c>
    </row>
    <row r="223" spans="1:6" x14ac:dyDescent="0.25">
      <c r="A223" s="386" t="s">
        <v>117</v>
      </c>
      <c r="B223" s="221" t="s">
        <v>6</v>
      </c>
      <c r="C223" s="220">
        <v>1</v>
      </c>
      <c r="D223" s="220">
        <v>4</v>
      </c>
      <c r="E223" s="307" t="s">
        <v>116</v>
      </c>
      <c r="F223" s="208">
        <v>70000</v>
      </c>
    </row>
    <row r="224" spans="1:6" x14ac:dyDescent="0.25">
      <c r="A224" s="386" t="s">
        <v>425</v>
      </c>
      <c r="B224" s="221" t="s">
        <v>6</v>
      </c>
      <c r="C224" s="220">
        <v>1</v>
      </c>
      <c r="D224" s="220">
        <v>4</v>
      </c>
      <c r="E224" s="307" t="s">
        <v>426</v>
      </c>
      <c r="F224" s="208">
        <v>25000</v>
      </c>
    </row>
    <row r="225" spans="1:6" x14ac:dyDescent="0.25">
      <c r="A225" s="386" t="s">
        <v>96</v>
      </c>
      <c r="B225" s="221" t="s">
        <v>6</v>
      </c>
      <c r="C225" s="220">
        <v>1</v>
      </c>
      <c r="D225" s="220">
        <v>13</v>
      </c>
      <c r="E225" s="307" t="s">
        <v>0</v>
      </c>
      <c r="F225" s="208">
        <v>20237500</v>
      </c>
    </row>
    <row r="226" spans="1:6" ht="34.5" x14ac:dyDescent="0.25">
      <c r="A226" s="386" t="s">
        <v>25</v>
      </c>
      <c r="B226" s="221" t="s">
        <v>6</v>
      </c>
      <c r="C226" s="220">
        <v>1</v>
      </c>
      <c r="D226" s="220">
        <v>13</v>
      </c>
      <c r="E226" s="307" t="s">
        <v>24</v>
      </c>
      <c r="F226" s="208">
        <v>20237500</v>
      </c>
    </row>
    <row r="227" spans="1:6" x14ac:dyDescent="0.25">
      <c r="A227" s="386" t="s">
        <v>37</v>
      </c>
      <c r="B227" s="221" t="s">
        <v>6</v>
      </c>
      <c r="C227" s="220">
        <v>8</v>
      </c>
      <c r="D227" s="220">
        <v>0</v>
      </c>
      <c r="E227" s="307" t="s">
        <v>0</v>
      </c>
      <c r="F227" s="208">
        <v>14129300</v>
      </c>
    </row>
    <row r="228" spans="1:6" x14ac:dyDescent="0.25">
      <c r="A228" s="386" t="s">
        <v>36</v>
      </c>
      <c r="B228" s="221" t="s">
        <v>6</v>
      </c>
      <c r="C228" s="220">
        <v>8</v>
      </c>
      <c r="D228" s="220">
        <v>1</v>
      </c>
      <c r="E228" s="307" t="s">
        <v>0</v>
      </c>
      <c r="F228" s="208">
        <v>14129300</v>
      </c>
    </row>
    <row r="229" spans="1:6" ht="68.25" x14ac:dyDescent="0.25">
      <c r="A229" s="386" t="s">
        <v>410</v>
      </c>
      <c r="B229" s="221" t="s">
        <v>6</v>
      </c>
      <c r="C229" s="220">
        <v>8</v>
      </c>
      <c r="D229" s="220">
        <v>1</v>
      </c>
      <c r="E229" s="307" t="s">
        <v>411</v>
      </c>
      <c r="F229" s="208">
        <v>14129300</v>
      </c>
    </row>
    <row r="230" spans="1:6" ht="34.5" x14ac:dyDescent="0.25">
      <c r="A230" s="386" t="s">
        <v>479</v>
      </c>
      <c r="B230" s="221" t="s">
        <v>6</v>
      </c>
      <c r="C230" s="220">
        <v>14</v>
      </c>
      <c r="D230" s="220">
        <v>0</v>
      </c>
      <c r="E230" s="307" t="s">
        <v>0</v>
      </c>
      <c r="F230" s="208">
        <v>28096300</v>
      </c>
    </row>
    <row r="231" spans="1:6" ht="34.5" x14ac:dyDescent="0.25">
      <c r="A231" s="386" t="s">
        <v>10</v>
      </c>
      <c r="B231" s="221" t="s">
        <v>6</v>
      </c>
      <c r="C231" s="220">
        <v>14</v>
      </c>
      <c r="D231" s="220">
        <v>1</v>
      </c>
      <c r="E231" s="307" t="s">
        <v>0</v>
      </c>
      <c r="F231" s="208">
        <v>28096300</v>
      </c>
    </row>
    <row r="232" spans="1:6" ht="23.25" x14ac:dyDescent="0.25">
      <c r="A232" s="386" t="s">
        <v>4</v>
      </c>
      <c r="B232" s="221" t="s">
        <v>6</v>
      </c>
      <c r="C232" s="220">
        <v>14</v>
      </c>
      <c r="D232" s="220">
        <v>1</v>
      </c>
      <c r="E232" s="307" t="s">
        <v>2</v>
      </c>
      <c r="F232" s="208">
        <v>28096300</v>
      </c>
    </row>
    <row r="233" spans="1:6" x14ac:dyDescent="0.25">
      <c r="A233" s="381" t="s">
        <v>5</v>
      </c>
      <c r="B233" s="382" t="s">
        <v>3</v>
      </c>
      <c r="C233" s="383">
        <v>0</v>
      </c>
      <c r="D233" s="383">
        <v>0</v>
      </c>
      <c r="E233" s="384" t="s">
        <v>0</v>
      </c>
      <c r="F233" s="385">
        <v>281000</v>
      </c>
    </row>
    <row r="234" spans="1:6" ht="34.5" x14ac:dyDescent="0.25">
      <c r="A234" s="386" t="s">
        <v>479</v>
      </c>
      <c r="B234" s="221" t="s">
        <v>3</v>
      </c>
      <c r="C234" s="220">
        <v>14</v>
      </c>
      <c r="D234" s="220">
        <v>0</v>
      </c>
      <c r="E234" s="307" t="s">
        <v>0</v>
      </c>
      <c r="F234" s="208">
        <v>281000</v>
      </c>
    </row>
    <row r="235" spans="1:6" ht="34.5" x14ac:dyDescent="0.25">
      <c r="A235" s="386" t="s">
        <v>10</v>
      </c>
      <c r="B235" s="221" t="s">
        <v>3</v>
      </c>
      <c r="C235" s="220">
        <v>14</v>
      </c>
      <c r="D235" s="220">
        <v>1</v>
      </c>
      <c r="E235" s="307" t="s">
        <v>0</v>
      </c>
      <c r="F235" s="208">
        <v>281000</v>
      </c>
    </row>
    <row r="236" spans="1:6" ht="23.25" x14ac:dyDescent="0.25">
      <c r="A236" s="386" t="s">
        <v>4</v>
      </c>
      <c r="B236" s="221" t="s">
        <v>3</v>
      </c>
      <c r="C236" s="220">
        <v>14</v>
      </c>
      <c r="D236" s="220">
        <v>1</v>
      </c>
      <c r="E236" s="307" t="s">
        <v>2</v>
      </c>
      <c r="F236" s="208">
        <v>281000</v>
      </c>
    </row>
    <row r="237" spans="1:6" ht="113.25" x14ac:dyDescent="0.25">
      <c r="A237" s="381" t="s">
        <v>480</v>
      </c>
      <c r="B237" s="382" t="s">
        <v>481</v>
      </c>
      <c r="C237" s="383">
        <v>0</v>
      </c>
      <c r="D237" s="383">
        <v>0</v>
      </c>
      <c r="E237" s="384" t="s">
        <v>0</v>
      </c>
      <c r="F237" s="385">
        <v>1000000</v>
      </c>
    </row>
    <row r="238" spans="1:6" x14ac:dyDescent="0.25">
      <c r="A238" s="386" t="s">
        <v>468</v>
      </c>
      <c r="B238" s="221" t="s">
        <v>481</v>
      </c>
      <c r="C238" s="220">
        <v>7</v>
      </c>
      <c r="D238" s="220">
        <v>0</v>
      </c>
      <c r="E238" s="307" t="s">
        <v>0</v>
      </c>
      <c r="F238" s="208">
        <v>1000000</v>
      </c>
    </row>
    <row r="239" spans="1:6" x14ac:dyDescent="0.25">
      <c r="A239" s="386" t="s">
        <v>47</v>
      </c>
      <c r="B239" s="221" t="s">
        <v>481</v>
      </c>
      <c r="C239" s="220">
        <v>7</v>
      </c>
      <c r="D239" s="220">
        <v>9</v>
      </c>
      <c r="E239" s="307" t="s">
        <v>0</v>
      </c>
      <c r="F239" s="208">
        <v>1000000</v>
      </c>
    </row>
    <row r="240" spans="1:6" ht="34.5" x14ac:dyDescent="0.25">
      <c r="A240" s="386" t="s">
        <v>25</v>
      </c>
      <c r="B240" s="221" t="s">
        <v>481</v>
      </c>
      <c r="C240" s="220">
        <v>7</v>
      </c>
      <c r="D240" s="220">
        <v>9</v>
      </c>
      <c r="E240" s="307" t="s">
        <v>24</v>
      </c>
      <c r="F240" s="208">
        <v>1000000</v>
      </c>
    </row>
    <row r="241" spans="1:6" ht="124.5" x14ac:dyDescent="0.25">
      <c r="A241" s="381" t="s">
        <v>558</v>
      </c>
      <c r="B241" s="382" t="s">
        <v>559</v>
      </c>
      <c r="C241" s="383">
        <v>0</v>
      </c>
      <c r="D241" s="383">
        <v>0</v>
      </c>
      <c r="E241" s="384" t="s">
        <v>0</v>
      </c>
      <c r="F241" s="385">
        <v>52600</v>
      </c>
    </row>
    <row r="242" spans="1:6" x14ac:dyDescent="0.25">
      <c r="A242" s="386" t="s">
        <v>468</v>
      </c>
      <c r="B242" s="221" t="s">
        <v>559</v>
      </c>
      <c r="C242" s="220">
        <v>7</v>
      </c>
      <c r="D242" s="220">
        <v>0</v>
      </c>
      <c r="E242" s="307" t="s">
        <v>0</v>
      </c>
      <c r="F242" s="208">
        <v>52600</v>
      </c>
    </row>
    <row r="243" spans="1:6" x14ac:dyDescent="0.25">
      <c r="A243" s="386" t="s">
        <v>47</v>
      </c>
      <c r="B243" s="221" t="s">
        <v>559</v>
      </c>
      <c r="C243" s="220">
        <v>7</v>
      </c>
      <c r="D243" s="220">
        <v>9</v>
      </c>
      <c r="E243" s="307" t="s">
        <v>0</v>
      </c>
      <c r="F243" s="208">
        <v>52600</v>
      </c>
    </row>
    <row r="244" spans="1:6" ht="34.5" x14ac:dyDescent="0.25">
      <c r="A244" s="386" t="s">
        <v>25</v>
      </c>
      <c r="B244" s="221" t="s">
        <v>559</v>
      </c>
      <c r="C244" s="220">
        <v>7</v>
      </c>
      <c r="D244" s="220">
        <v>9</v>
      </c>
      <c r="E244" s="307" t="s">
        <v>24</v>
      </c>
      <c r="F244" s="208">
        <v>52600</v>
      </c>
    </row>
    <row r="245" spans="1:6" ht="113.25" x14ac:dyDescent="0.25">
      <c r="A245" s="381" t="s">
        <v>602</v>
      </c>
      <c r="B245" s="382" t="s">
        <v>603</v>
      </c>
      <c r="C245" s="383">
        <v>0</v>
      </c>
      <c r="D245" s="383">
        <v>0</v>
      </c>
      <c r="E245" s="384" t="s">
        <v>0</v>
      </c>
      <c r="F245" s="385">
        <v>500000</v>
      </c>
    </row>
    <row r="246" spans="1:6" x14ac:dyDescent="0.25">
      <c r="A246" s="386" t="s">
        <v>455</v>
      </c>
      <c r="B246" s="221" t="s">
        <v>603</v>
      </c>
      <c r="C246" s="220">
        <v>1</v>
      </c>
      <c r="D246" s="220">
        <v>0</v>
      </c>
      <c r="E246" s="307" t="s">
        <v>0</v>
      </c>
      <c r="F246" s="208">
        <v>500000</v>
      </c>
    </row>
    <row r="247" spans="1:6" x14ac:dyDescent="0.25">
      <c r="A247" s="386" t="s">
        <v>96</v>
      </c>
      <c r="B247" s="221" t="s">
        <v>603</v>
      </c>
      <c r="C247" s="220">
        <v>1</v>
      </c>
      <c r="D247" s="220">
        <v>13</v>
      </c>
      <c r="E247" s="307" t="s">
        <v>0</v>
      </c>
      <c r="F247" s="208">
        <v>500000</v>
      </c>
    </row>
    <row r="248" spans="1:6" ht="34.5" x14ac:dyDescent="0.25">
      <c r="A248" s="386" t="s">
        <v>25</v>
      </c>
      <c r="B248" s="221" t="s">
        <v>603</v>
      </c>
      <c r="C248" s="220">
        <v>1</v>
      </c>
      <c r="D248" s="220">
        <v>13</v>
      </c>
      <c r="E248" s="307" t="s">
        <v>24</v>
      </c>
      <c r="F248" s="208">
        <v>500000</v>
      </c>
    </row>
    <row r="249" spans="1:6" ht="113.25" x14ac:dyDescent="0.25">
      <c r="A249" s="381" t="s">
        <v>604</v>
      </c>
      <c r="B249" s="382" t="s">
        <v>605</v>
      </c>
      <c r="C249" s="383">
        <v>0</v>
      </c>
      <c r="D249" s="383">
        <v>0</v>
      </c>
      <c r="E249" s="384" t="s">
        <v>0</v>
      </c>
      <c r="F249" s="385">
        <v>94000</v>
      </c>
    </row>
    <row r="250" spans="1:6" x14ac:dyDescent="0.25">
      <c r="A250" s="386" t="s">
        <v>455</v>
      </c>
      <c r="B250" s="221" t="s">
        <v>605</v>
      </c>
      <c r="C250" s="220">
        <v>1</v>
      </c>
      <c r="D250" s="220">
        <v>0</v>
      </c>
      <c r="E250" s="307" t="s">
        <v>0</v>
      </c>
      <c r="F250" s="208">
        <v>94000</v>
      </c>
    </row>
    <row r="251" spans="1:6" x14ac:dyDescent="0.25">
      <c r="A251" s="386" t="s">
        <v>96</v>
      </c>
      <c r="B251" s="221" t="s">
        <v>605</v>
      </c>
      <c r="C251" s="220">
        <v>1</v>
      </c>
      <c r="D251" s="220">
        <v>13</v>
      </c>
      <c r="E251" s="307" t="s">
        <v>0</v>
      </c>
      <c r="F251" s="208">
        <v>94000</v>
      </c>
    </row>
    <row r="252" spans="1:6" ht="34.5" x14ac:dyDescent="0.25">
      <c r="A252" s="386" t="s">
        <v>25</v>
      </c>
      <c r="B252" s="221" t="s">
        <v>605</v>
      </c>
      <c r="C252" s="220">
        <v>1</v>
      </c>
      <c r="D252" s="220">
        <v>13</v>
      </c>
      <c r="E252" s="307" t="s">
        <v>24</v>
      </c>
      <c r="F252" s="208">
        <v>94000</v>
      </c>
    </row>
    <row r="253" spans="1:6" ht="79.5" x14ac:dyDescent="0.25">
      <c r="A253" s="381" t="s">
        <v>432</v>
      </c>
      <c r="B253" s="382" t="s">
        <v>75</v>
      </c>
      <c r="C253" s="383">
        <v>0</v>
      </c>
      <c r="D253" s="383">
        <v>0</v>
      </c>
      <c r="E253" s="384" t="s">
        <v>0</v>
      </c>
      <c r="F253" s="385">
        <v>500000</v>
      </c>
    </row>
    <row r="254" spans="1:6" x14ac:dyDescent="0.25">
      <c r="A254" s="386" t="s">
        <v>459</v>
      </c>
      <c r="B254" s="221" t="s">
        <v>75</v>
      </c>
      <c r="C254" s="220">
        <v>4</v>
      </c>
      <c r="D254" s="220">
        <v>0</v>
      </c>
      <c r="E254" s="307" t="s">
        <v>0</v>
      </c>
      <c r="F254" s="208">
        <v>500000</v>
      </c>
    </row>
    <row r="255" spans="1:6" ht="23.25" x14ac:dyDescent="0.25">
      <c r="A255" s="386" t="s">
        <v>76</v>
      </c>
      <c r="B255" s="221" t="s">
        <v>75</v>
      </c>
      <c r="C255" s="220">
        <v>4</v>
      </c>
      <c r="D255" s="220">
        <v>12</v>
      </c>
      <c r="E255" s="307" t="s">
        <v>0</v>
      </c>
      <c r="F255" s="208">
        <v>500000</v>
      </c>
    </row>
    <row r="256" spans="1:6" ht="57" x14ac:dyDescent="0.25">
      <c r="A256" s="386" t="s">
        <v>543</v>
      </c>
      <c r="B256" s="221" t="s">
        <v>75</v>
      </c>
      <c r="C256" s="220">
        <v>4</v>
      </c>
      <c r="D256" s="220">
        <v>12</v>
      </c>
      <c r="E256" s="307" t="s">
        <v>544</v>
      </c>
      <c r="F256" s="208">
        <v>500000</v>
      </c>
    </row>
    <row r="257" spans="1:6" ht="34.5" x14ac:dyDescent="0.25">
      <c r="A257" s="381" t="s">
        <v>74</v>
      </c>
      <c r="B257" s="382" t="s">
        <v>73</v>
      </c>
      <c r="C257" s="383">
        <v>0</v>
      </c>
      <c r="D257" s="383">
        <v>0</v>
      </c>
      <c r="E257" s="384" t="s">
        <v>0</v>
      </c>
      <c r="F257" s="385">
        <v>350000</v>
      </c>
    </row>
    <row r="258" spans="1:6" x14ac:dyDescent="0.25">
      <c r="A258" s="386" t="s">
        <v>459</v>
      </c>
      <c r="B258" s="221" t="s">
        <v>73</v>
      </c>
      <c r="C258" s="220">
        <v>4</v>
      </c>
      <c r="D258" s="220">
        <v>0</v>
      </c>
      <c r="E258" s="307" t="s">
        <v>0</v>
      </c>
      <c r="F258" s="208">
        <v>350000</v>
      </c>
    </row>
    <row r="259" spans="1:6" ht="23.25" x14ac:dyDescent="0.25">
      <c r="A259" s="386" t="s">
        <v>76</v>
      </c>
      <c r="B259" s="221" t="s">
        <v>73</v>
      </c>
      <c r="C259" s="220">
        <v>4</v>
      </c>
      <c r="D259" s="220">
        <v>12</v>
      </c>
      <c r="E259" s="307" t="s">
        <v>0</v>
      </c>
      <c r="F259" s="208">
        <v>350000</v>
      </c>
    </row>
    <row r="260" spans="1:6" ht="57" x14ac:dyDescent="0.25">
      <c r="A260" s="386" t="s">
        <v>543</v>
      </c>
      <c r="B260" s="221" t="s">
        <v>73</v>
      </c>
      <c r="C260" s="220">
        <v>4</v>
      </c>
      <c r="D260" s="220">
        <v>12</v>
      </c>
      <c r="E260" s="307" t="s">
        <v>544</v>
      </c>
      <c r="F260" s="208">
        <v>350000</v>
      </c>
    </row>
    <row r="261" spans="1:6" ht="68.25" x14ac:dyDescent="0.25">
      <c r="A261" s="381" t="s">
        <v>78</v>
      </c>
      <c r="B261" s="382" t="s">
        <v>77</v>
      </c>
      <c r="C261" s="383">
        <v>0</v>
      </c>
      <c r="D261" s="383">
        <v>0</v>
      </c>
      <c r="E261" s="384" t="s">
        <v>0</v>
      </c>
      <c r="F261" s="385">
        <v>12897500</v>
      </c>
    </row>
    <row r="262" spans="1:6" x14ac:dyDescent="0.25">
      <c r="A262" s="386" t="s">
        <v>459</v>
      </c>
      <c r="B262" s="221" t="s">
        <v>77</v>
      </c>
      <c r="C262" s="220">
        <v>4</v>
      </c>
      <c r="D262" s="220">
        <v>0</v>
      </c>
      <c r="E262" s="307" t="s">
        <v>0</v>
      </c>
      <c r="F262" s="208">
        <v>12897500</v>
      </c>
    </row>
    <row r="263" spans="1:6" x14ac:dyDescent="0.25">
      <c r="A263" s="386" t="s">
        <v>79</v>
      </c>
      <c r="B263" s="221" t="s">
        <v>77</v>
      </c>
      <c r="C263" s="220">
        <v>4</v>
      </c>
      <c r="D263" s="220">
        <v>9</v>
      </c>
      <c r="E263" s="307" t="s">
        <v>0</v>
      </c>
      <c r="F263" s="208">
        <v>12897500</v>
      </c>
    </row>
    <row r="264" spans="1:6" x14ac:dyDescent="0.25">
      <c r="A264" s="386" t="s">
        <v>541</v>
      </c>
      <c r="B264" s="221" t="s">
        <v>77</v>
      </c>
      <c r="C264" s="220">
        <v>4</v>
      </c>
      <c r="D264" s="220">
        <v>9</v>
      </c>
      <c r="E264" s="307" t="s">
        <v>542</v>
      </c>
      <c r="F264" s="208">
        <v>12897500</v>
      </c>
    </row>
    <row r="265" spans="1:6" ht="124.5" x14ac:dyDescent="0.25">
      <c r="A265" s="381" t="s">
        <v>548</v>
      </c>
      <c r="B265" s="382" t="s">
        <v>549</v>
      </c>
      <c r="C265" s="383">
        <v>0</v>
      </c>
      <c r="D265" s="383">
        <v>0</v>
      </c>
      <c r="E265" s="384" t="s">
        <v>0</v>
      </c>
      <c r="F265" s="385">
        <v>8569900</v>
      </c>
    </row>
    <row r="266" spans="1:6" ht="23.25" x14ac:dyDescent="0.25">
      <c r="A266" s="386" t="s">
        <v>460</v>
      </c>
      <c r="B266" s="221" t="s">
        <v>549</v>
      </c>
      <c r="C266" s="220">
        <v>5</v>
      </c>
      <c r="D266" s="220">
        <v>0</v>
      </c>
      <c r="E266" s="307" t="s">
        <v>0</v>
      </c>
      <c r="F266" s="208">
        <v>8569900</v>
      </c>
    </row>
    <row r="267" spans="1:6" x14ac:dyDescent="0.25">
      <c r="A267" s="386" t="s">
        <v>461</v>
      </c>
      <c r="B267" s="221" t="s">
        <v>549</v>
      </c>
      <c r="C267" s="220">
        <v>5</v>
      </c>
      <c r="D267" s="220">
        <v>2</v>
      </c>
      <c r="E267" s="307" t="s">
        <v>0</v>
      </c>
      <c r="F267" s="208">
        <v>8569900</v>
      </c>
    </row>
    <row r="268" spans="1:6" ht="57" x14ac:dyDescent="0.25">
      <c r="A268" s="386" t="s">
        <v>539</v>
      </c>
      <c r="B268" s="221" t="s">
        <v>549</v>
      </c>
      <c r="C268" s="220">
        <v>5</v>
      </c>
      <c r="D268" s="220">
        <v>2</v>
      </c>
      <c r="E268" s="307" t="s">
        <v>540</v>
      </c>
      <c r="F268" s="208">
        <v>8569900</v>
      </c>
    </row>
    <row r="269" spans="1:6" ht="124.5" x14ac:dyDescent="0.25">
      <c r="A269" s="381" t="s">
        <v>550</v>
      </c>
      <c r="B269" s="382" t="s">
        <v>551</v>
      </c>
      <c r="C269" s="383">
        <v>0</v>
      </c>
      <c r="D269" s="383">
        <v>0</v>
      </c>
      <c r="E269" s="384" t="s">
        <v>0</v>
      </c>
      <c r="F269" s="385">
        <v>451000</v>
      </c>
    </row>
    <row r="270" spans="1:6" ht="23.25" x14ac:dyDescent="0.25">
      <c r="A270" s="386" t="s">
        <v>460</v>
      </c>
      <c r="B270" s="221" t="s">
        <v>551</v>
      </c>
      <c r="C270" s="220">
        <v>5</v>
      </c>
      <c r="D270" s="220">
        <v>0</v>
      </c>
      <c r="E270" s="307" t="s">
        <v>0</v>
      </c>
      <c r="F270" s="208">
        <v>451000</v>
      </c>
    </row>
    <row r="271" spans="1:6" x14ac:dyDescent="0.25">
      <c r="A271" s="386" t="s">
        <v>461</v>
      </c>
      <c r="B271" s="221" t="s">
        <v>551</v>
      </c>
      <c r="C271" s="220">
        <v>5</v>
      </c>
      <c r="D271" s="220">
        <v>2</v>
      </c>
      <c r="E271" s="307" t="s">
        <v>0</v>
      </c>
      <c r="F271" s="208">
        <v>451000</v>
      </c>
    </row>
    <row r="272" spans="1:6" ht="57" x14ac:dyDescent="0.25">
      <c r="A272" s="386" t="s">
        <v>539</v>
      </c>
      <c r="B272" s="221" t="s">
        <v>551</v>
      </c>
      <c r="C272" s="220">
        <v>5</v>
      </c>
      <c r="D272" s="220">
        <v>2</v>
      </c>
      <c r="E272" s="307" t="s">
        <v>540</v>
      </c>
      <c r="F272" s="208">
        <v>451000</v>
      </c>
    </row>
    <row r="273" spans="1:6" ht="45.75" x14ac:dyDescent="0.25">
      <c r="A273" s="381" t="s">
        <v>427</v>
      </c>
      <c r="B273" s="382" t="s">
        <v>469</v>
      </c>
      <c r="C273" s="383">
        <v>0</v>
      </c>
      <c r="D273" s="383">
        <v>0</v>
      </c>
      <c r="E273" s="384" t="s">
        <v>0</v>
      </c>
      <c r="F273" s="385">
        <v>8523700</v>
      </c>
    </row>
    <row r="274" spans="1:6" x14ac:dyDescent="0.25">
      <c r="A274" s="386" t="s">
        <v>468</v>
      </c>
      <c r="B274" s="221" t="s">
        <v>469</v>
      </c>
      <c r="C274" s="220">
        <v>7</v>
      </c>
      <c r="D274" s="220">
        <v>0</v>
      </c>
      <c r="E274" s="307" t="s">
        <v>0</v>
      </c>
      <c r="F274" s="208">
        <v>8523700</v>
      </c>
    </row>
    <row r="275" spans="1:6" x14ac:dyDescent="0.25">
      <c r="A275" s="386" t="s">
        <v>68</v>
      </c>
      <c r="B275" s="221" t="s">
        <v>469</v>
      </c>
      <c r="C275" s="220">
        <v>7</v>
      </c>
      <c r="D275" s="220">
        <v>1</v>
      </c>
      <c r="E275" s="307" t="s">
        <v>0</v>
      </c>
      <c r="F275" s="208">
        <v>33140.6</v>
      </c>
    </row>
    <row r="276" spans="1:6" ht="34.5" x14ac:dyDescent="0.25">
      <c r="A276" s="386" t="s">
        <v>25</v>
      </c>
      <c r="B276" s="221" t="s">
        <v>469</v>
      </c>
      <c r="C276" s="220">
        <v>7</v>
      </c>
      <c r="D276" s="220">
        <v>1</v>
      </c>
      <c r="E276" s="307" t="s">
        <v>24</v>
      </c>
      <c r="F276" s="208">
        <v>33140.6</v>
      </c>
    </row>
    <row r="277" spans="1:6" x14ac:dyDescent="0.25">
      <c r="A277" s="386" t="s">
        <v>61</v>
      </c>
      <c r="B277" s="221" t="s">
        <v>469</v>
      </c>
      <c r="C277" s="220">
        <v>7</v>
      </c>
      <c r="D277" s="220">
        <v>2</v>
      </c>
      <c r="E277" s="307" t="s">
        <v>0</v>
      </c>
      <c r="F277" s="208">
        <v>8490559.4000000004</v>
      </c>
    </row>
    <row r="278" spans="1:6" ht="34.5" x14ac:dyDescent="0.25">
      <c r="A278" s="386" t="s">
        <v>25</v>
      </c>
      <c r="B278" s="221" t="s">
        <v>469</v>
      </c>
      <c r="C278" s="220">
        <v>7</v>
      </c>
      <c r="D278" s="220">
        <v>2</v>
      </c>
      <c r="E278" s="307" t="s">
        <v>24</v>
      </c>
      <c r="F278" s="208">
        <v>8490559.4000000004</v>
      </c>
    </row>
    <row r="279" spans="1:6" ht="79.5" x14ac:dyDescent="0.25">
      <c r="A279" s="381" t="s">
        <v>560</v>
      </c>
      <c r="B279" s="382" t="s">
        <v>561</v>
      </c>
      <c r="C279" s="383">
        <v>0</v>
      </c>
      <c r="D279" s="383">
        <v>0</v>
      </c>
      <c r="E279" s="384" t="s">
        <v>0</v>
      </c>
      <c r="F279" s="385">
        <v>100000</v>
      </c>
    </row>
    <row r="280" spans="1:6" x14ac:dyDescent="0.25">
      <c r="A280" s="386" t="s">
        <v>468</v>
      </c>
      <c r="B280" s="221" t="s">
        <v>561</v>
      </c>
      <c r="C280" s="220">
        <v>7</v>
      </c>
      <c r="D280" s="220">
        <v>0</v>
      </c>
      <c r="E280" s="307" t="s">
        <v>0</v>
      </c>
      <c r="F280" s="208">
        <v>100000</v>
      </c>
    </row>
    <row r="281" spans="1:6" x14ac:dyDescent="0.25">
      <c r="A281" s="386" t="s">
        <v>47</v>
      </c>
      <c r="B281" s="221" t="s">
        <v>561</v>
      </c>
      <c r="C281" s="220">
        <v>7</v>
      </c>
      <c r="D281" s="220">
        <v>9</v>
      </c>
      <c r="E281" s="307" t="s">
        <v>0</v>
      </c>
      <c r="F281" s="208">
        <v>100000</v>
      </c>
    </row>
    <row r="282" spans="1:6" ht="34.5" x14ac:dyDescent="0.25">
      <c r="A282" s="386" t="s">
        <v>25</v>
      </c>
      <c r="B282" s="221" t="s">
        <v>561</v>
      </c>
      <c r="C282" s="220">
        <v>7</v>
      </c>
      <c r="D282" s="220">
        <v>9</v>
      </c>
      <c r="E282" s="307" t="s">
        <v>24</v>
      </c>
      <c r="F282" s="208">
        <v>100000</v>
      </c>
    </row>
    <row r="283" spans="1:6" ht="90.75" x14ac:dyDescent="0.25">
      <c r="A283" s="381" t="s">
        <v>562</v>
      </c>
      <c r="B283" s="382" t="s">
        <v>563</v>
      </c>
      <c r="C283" s="383">
        <v>0</v>
      </c>
      <c r="D283" s="383">
        <v>0</v>
      </c>
      <c r="E283" s="384" t="s">
        <v>0</v>
      </c>
      <c r="F283" s="385">
        <v>5300</v>
      </c>
    </row>
    <row r="284" spans="1:6" x14ac:dyDescent="0.25">
      <c r="A284" s="386" t="s">
        <v>468</v>
      </c>
      <c r="B284" s="221" t="s">
        <v>563</v>
      </c>
      <c r="C284" s="220">
        <v>7</v>
      </c>
      <c r="D284" s="220">
        <v>0</v>
      </c>
      <c r="E284" s="307" t="s">
        <v>0</v>
      </c>
      <c r="F284" s="208">
        <v>5300</v>
      </c>
    </row>
    <row r="285" spans="1:6" x14ac:dyDescent="0.25">
      <c r="A285" s="386" t="s">
        <v>47</v>
      </c>
      <c r="B285" s="221" t="s">
        <v>563</v>
      </c>
      <c r="C285" s="220">
        <v>7</v>
      </c>
      <c r="D285" s="220">
        <v>9</v>
      </c>
      <c r="E285" s="307" t="s">
        <v>0</v>
      </c>
      <c r="F285" s="208">
        <v>5300</v>
      </c>
    </row>
    <row r="286" spans="1:6" ht="34.5" x14ac:dyDescent="0.25">
      <c r="A286" s="386" t="s">
        <v>25</v>
      </c>
      <c r="B286" s="221" t="s">
        <v>563</v>
      </c>
      <c r="C286" s="220">
        <v>7</v>
      </c>
      <c r="D286" s="220">
        <v>9</v>
      </c>
      <c r="E286" s="307" t="s">
        <v>24</v>
      </c>
      <c r="F286" s="208">
        <v>5300</v>
      </c>
    </row>
    <row r="287" spans="1:6" ht="90.75" x14ac:dyDescent="0.25">
      <c r="A287" s="381" t="s">
        <v>610</v>
      </c>
      <c r="B287" s="382" t="s">
        <v>611</v>
      </c>
      <c r="C287" s="383">
        <v>0</v>
      </c>
      <c r="D287" s="383">
        <v>0</v>
      </c>
      <c r="E287" s="384" t="s">
        <v>0</v>
      </c>
      <c r="F287" s="385">
        <v>360000</v>
      </c>
    </row>
    <row r="288" spans="1:6" ht="23.25" x14ac:dyDescent="0.25">
      <c r="A288" s="386" t="s">
        <v>458</v>
      </c>
      <c r="B288" s="221" t="s">
        <v>611</v>
      </c>
      <c r="C288" s="220">
        <v>3</v>
      </c>
      <c r="D288" s="220">
        <v>0</v>
      </c>
      <c r="E288" s="307" t="s">
        <v>0</v>
      </c>
      <c r="F288" s="208">
        <v>360000</v>
      </c>
    </row>
    <row r="289" spans="1:6" ht="45.75" x14ac:dyDescent="0.25">
      <c r="A289" s="386" t="s">
        <v>89</v>
      </c>
      <c r="B289" s="221" t="s">
        <v>611</v>
      </c>
      <c r="C289" s="220">
        <v>3</v>
      </c>
      <c r="D289" s="220">
        <v>9</v>
      </c>
      <c r="E289" s="307" t="s">
        <v>0</v>
      </c>
      <c r="F289" s="208">
        <v>360000</v>
      </c>
    </row>
    <row r="290" spans="1:6" ht="34.5" x14ac:dyDescent="0.25">
      <c r="A290" s="386" t="s">
        <v>25</v>
      </c>
      <c r="B290" s="221" t="s">
        <v>611</v>
      </c>
      <c r="C290" s="220">
        <v>3</v>
      </c>
      <c r="D290" s="220">
        <v>9</v>
      </c>
      <c r="E290" s="307" t="s">
        <v>24</v>
      </c>
      <c r="F290" s="208">
        <v>360000</v>
      </c>
    </row>
    <row r="291" spans="1:6" ht="102" x14ac:dyDescent="0.25">
      <c r="A291" s="381" t="s">
        <v>612</v>
      </c>
      <c r="B291" s="382" t="s">
        <v>613</v>
      </c>
      <c r="C291" s="383">
        <v>0</v>
      </c>
      <c r="D291" s="383">
        <v>0</v>
      </c>
      <c r="E291" s="384" t="s">
        <v>0</v>
      </c>
      <c r="F291" s="385">
        <v>19000</v>
      </c>
    </row>
    <row r="292" spans="1:6" ht="23.25" x14ac:dyDescent="0.25">
      <c r="A292" s="386" t="s">
        <v>458</v>
      </c>
      <c r="B292" s="221" t="s">
        <v>613</v>
      </c>
      <c r="C292" s="220">
        <v>3</v>
      </c>
      <c r="D292" s="220">
        <v>0</v>
      </c>
      <c r="E292" s="307" t="s">
        <v>0</v>
      </c>
      <c r="F292" s="208">
        <v>19000</v>
      </c>
    </row>
    <row r="293" spans="1:6" ht="45.75" x14ac:dyDescent="0.25">
      <c r="A293" s="386" t="s">
        <v>89</v>
      </c>
      <c r="B293" s="221" t="s">
        <v>613</v>
      </c>
      <c r="C293" s="220">
        <v>3</v>
      </c>
      <c r="D293" s="220">
        <v>9</v>
      </c>
      <c r="E293" s="307" t="s">
        <v>0</v>
      </c>
      <c r="F293" s="208">
        <v>19000</v>
      </c>
    </row>
    <row r="294" spans="1:6" ht="34.5" x14ac:dyDescent="0.25">
      <c r="A294" s="386" t="s">
        <v>25</v>
      </c>
      <c r="B294" s="221" t="s">
        <v>613</v>
      </c>
      <c r="C294" s="220">
        <v>3</v>
      </c>
      <c r="D294" s="220">
        <v>9</v>
      </c>
      <c r="E294" s="307" t="s">
        <v>24</v>
      </c>
      <c r="F294" s="208">
        <v>19000</v>
      </c>
    </row>
    <row r="295" spans="1:6" ht="113.25" x14ac:dyDescent="0.25">
      <c r="A295" s="381" t="s">
        <v>618</v>
      </c>
      <c r="B295" s="382" t="s">
        <v>619</v>
      </c>
      <c r="C295" s="383">
        <v>0</v>
      </c>
      <c r="D295" s="383">
        <v>0</v>
      </c>
      <c r="E295" s="384" t="s">
        <v>0</v>
      </c>
      <c r="F295" s="385">
        <v>265000</v>
      </c>
    </row>
    <row r="296" spans="1:6" ht="23.25" x14ac:dyDescent="0.25">
      <c r="A296" s="386" t="s">
        <v>460</v>
      </c>
      <c r="B296" s="221" t="s">
        <v>619</v>
      </c>
      <c r="C296" s="220">
        <v>5</v>
      </c>
      <c r="D296" s="220">
        <v>0</v>
      </c>
      <c r="E296" s="307" t="s">
        <v>0</v>
      </c>
      <c r="F296" s="208">
        <v>265000</v>
      </c>
    </row>
    <row r="297" spans="1:6" x14ac:dyDescent="0.25">
      <c r="A297" s="386" t="s">
        <v>462</v>
      </c>
      <c r="B297" s="221" t="s">
        <v>619</v>
      </c>
      <c r="C297" s="220">
        <v>5</v>
      </c>
      <c r="D297" s="220">
        <v>3</v>
      </c>
      <c r="E297" s="307" t="s">
        <v>0</v>
      </c>
      <c r="F297" s="208">
        <v>265000</v>
      </c>
    </row>
    <row r="298" spans="1:6" ht="34.5" x14ac:dyDescent="0.25">
      <c r="A298" s="386" t="s">
        <v>25</v>
      </c>
      <c r="B298" s="221" t="s">
        <v>619</v>
      </c>
      <c r="C298" s="220">
        <v>5</v>
      </c>
      <c r="D298" s="220">
        <v>3</v>
      </c>
      <c r="E298" s="307" t="s">
        <v>24</v>
      </c>
      <c r="F298" s="208">
        <v>265000</v>
      </c>
    </row>
    <row r="299" spans="1:6" ht="124.5" x14ac:dyDescent="0.25">
      <c r="A299" s="381" t="s">
        <v>620</v>
      </c>
      <c r="B299" s="382" t="s">
        <v>621</v>
      </c>
      <c r="C299" s="383">
        <v>0</v>
      </c>
      <c r="D299" s="383">
        <v>0</v>
      </c>
      <c r="E299" s="384" t="s">
        <v>0</v>
      </c>
      <c r="F299" s="385">
        <v>14000</v>
      </c>
    </row>
    <row r="300" spans="1:6" ht="23.25" x14ac:dyDescent="0.25">
      <c r="A300" s="386" t="s">
        <v>460</v>
      </c>
      <c r="B300" s="221" t="s">
        <v>621</v>
      </c>
      <c r="C300" s="220">
        <v>5</v>
      </c>
      <c r="D300" s="220">
        <v>0</v>
      </c>
      <c r="E300" s="307" t="s">
        <v>0</v>
      </c>
      <c r="F300" s="208">
        <v>14000</v>
      </c>
    </row>
    <row r="301" spans="1:6" x14ac:dyDescent="0.25">
      <c r="A301" s="386" t="s">
        <v>462</v>
      </c>
      <c r="B301" s="221" t="s">
        <v>621</v>
      </c>
      <c r="C301" s="220">
        <v>5</v>
      </c>
      <c r="D301" s="220">
        <v>3</v>
      </c>
      <c r="E301" s="307" t="s">
        <v>0</v>
      </c>
      <c r="F301" s="208">
        <v>14000</v>
      </c>
    </row>
    <row r="302" spans="1:6" ht="34.5" x14ac:dyDescent="0.25">
      <c r="A302" s="386" t="s">
        <v>25</v>
      </c>
      <c r="B302" s="221" t="s">
        <v>621</v>
      </c>
      <c r="C302" s="220">
        <v>5</v>
      </c>
      <c r="D302" s="220">
        <v>3</v>
      </c>
      <c r="E302" s="307" t="s">
        <v>24</v>
      </c>
      <c r="F302" s="208">
        <v>14000</v>
      </c>
    </row>
    <row r="303" spans="1:6" ht="68.25" x14ac:dyDescent="0.25">
      <c r="A303" s="381" t="s">
        <v>570</v>
      </c>
      <c r="B303" s="382" t="s">
        <v>571</v>
      </c>
      <c r="C303" s="383">
        <v>0</v>
      </c>
      <c r="D303" s="383">
        <v>0</v>
      </c>
      <c r="E303" s="384" t="s">
        <v>0</v>
      </c>
      <c r="F303" s="385">
        <v>3203800</v>
      </c>
    </row>
    <row r="304" spans="1:6" x14ac:dyDescent="0.25">
      <c r="A304" s="386" t="s">
        <v>477</v>
      </c>
      <c r="B304" s="221" t="s">
        <v>571</v>
      </c>
      <c r="C304" s="220">
        <v>10</v>
      </c>
      <c r="D304" s="220">
        <v>0</v>
      </c>
      <c r="E304" s="307" t="s">
        <v>0</v>
      </c>
      <c r="F304" s="208">
        <v>3203800</v>
      </c>
    </row>
    <row r="305" spans="1:6" x14ac:dyDescent="0.25">
      <c r="A305" s="386" t="s">
        <v>29</v>
      </c>
      <c r="B305" s="221" t="s">
        <v>571</v>
      </c>
      <c r="C305" s="220">
        <v>10</v>
      </c>
      <c r="D305" s="220">
        <v>3</v>
      </c>
      <c r="E305" s="307" t="s">
        <v>0</v>
      </c>
      <c r="F305" s="208">
        <v>3203800</v>
      </c>
    </row>
    <row r="306" spans="1:6" ht="23.25" x14ac:dyDescent="0.25">
      <c r="A306" s="386" t="s">
        <v>572</v>
      </c>
      <c r="B306" s="221" t="s">
        <v>571</v>
      </c>
      <c r="C306" s="220">
        <v>10</v>
      </c>
      <c r="D306" s="220">
        <v>3</v>
      </c>
      <c r="E306" s="307" t="s">
        <v>28</v>
      </c>
      <c r="F306" s="208">
        <v>3203800</v>
      </c>
    </row>
    <row r="307" spans="1:6" ht="57" x14ac:dyDescent="0.25">
      <c r="A307" s="381" t="s">
        <v>573</v>
      </c>
      <c r="B307" s="382" t="s">
        <v>574</v>
      </c>
      <c r="C307" s="383">
        <v>0</v>
      </c>
      <c r="D307" s="383">
        <v>0</v>
      </c>
      <c r="E307" s="384" t="s">
        <v>0</v>
      </c>
      <c r="F307" s="385">
        <v>2678000</v>
      </c>
    </row>
    <row r="308" spans="1:6" x14ac:dyDescent="0.25">
      <c r="A308" s="386" t="s">
        <v>477</v>
      </c>
      <c r="B308" s="221" t="s">
        <v>574</v>
      </c>
      <c r="C308" s="220">
        <v>10</v>
      </c>
      <c r="D308" s="220">
        <v>0</v>
      </c>
      <c r="E308" s="307" t="s">
        <v>0</v>
      </c>
      <c r="F308" s="208">
        <v>2678000</v>
      </c>
    </row>
    <row r="309" spans="1:6" x14ac:dyDescent="0.25">
      <c r="A309" s="386" t="s">
        <v>29</v>
      </c>
      <c r="B309" s="221" t="s">
        <v>574</v>
      </c>
      <c r="C309" s="220">
        <v>10</v>
      </c>
      <c r="D309" s="220">
        <v>3</v>
      </c>
      <c r="E309" s="307" t="s">
        <v>0</v>
      </c>
      <c r="F309" s="208">
        <v>2678000</v>
      </c>
    </row>
    <row r="310" spans="1:6" ht="23.25" x14ac:dyDescent="0.25">
      <c r="A310" s="386" t="s">
        <v>572</v>
      </c>
      <c r="B310" s="221" t="s">
        <v>574</v>
      </c>
      <c r="C310" s="220">
        <v>10</v>
      </c>
      <c r="D310" s="220">
        <v>3</v>
      </c>
      <c r="E310" s="307" t="s">
        <v>28</v>
      </c>
      <c r="F310" s="208">
        <v>2678000</v>
      </c>
    </row>
    <row r="311" spans="1:6" ht="57" x14ac:dyDescent="0.25">
      <c r="A311" s="381" t="s">
        <v>617</v>
      </c>
      <c r="B311" s="382" t="s">
        <v>545</v>
      </c>
      <c r="C311" s="383">
        <v>0</v>
      </c>
      <c r="D311" s="383">
        <v>0</v>
      </c>
      <c r="E311" s="384" t="s">
        <v>0</v>
      </c>
      <c r="F311" s="385">
        <v>1323800</v>
      </c>
    </row>
    <row r="312" spans="1:6" ht="23.25" x14ac:dyDescent="0.25">
      <c r="A312" s="386" t="s">
        <v>460</v>
      </c>
      <c r="B312" s="221" t="s">
        <v>545</v>
      </c>
      <c r="C312" s="220">
        <v>5</v>
      </c>
      <c r="D312" s="220">
        <v>0</v>
      </c>
      <c r="E312" s="307" t="s">
        <v>0</v>
      </c>
      <c r="F312" s="208">
        <v>1323800</v>
      </c>
    </row>
    <row r="313" spans="1:6" x14ac:dyDescent="0.25">
      <c r="A313" s="386" t="s">
        <v>72</v>
      </c>
      <c r="B313" s="221" t="s">
        <v>545</v>
      </c>
      <c r="C313" s="220">
        <v>5</v>
      </c>
      <c r="D313" s="220">
        <v>1</v>
      </c>
      <c r="E313" s="307" t="s">
        <v>0</v>
      </c>
      <c r="F313" s="208">
        <v>1323800</v>
      </c>
    </row>
    <row r="314" spans="1:6" ht="45.75" x14ac:dyDescent="0.25">
      <c r="A314" s="386" t="s">
        <v>546</v>
      </c>
      <c r="B314" s="221" t="s">
        <v>545</v>
      </c>
      <c r="C314" s="220">
        <v>5</v>
      </c>
      <c r="D314" s="220">
        <v>1</v>
      </c>
      <c r="E314" s="307" t="s">
        <v>547</v>
      </c>
      <c r="F314" s="208">
        <v>1323800</v>
      </c>
    </row>
    <row r="315" spans="1:6" ht="34.5" x14ac:dyDescent="0.25">
      <c r="A315" s="381" t="s">
        <v>623</v>
      </c>
      <c r="B315" s="382" t="s">
        <v>624</v>
      </c>
      <c r="C315" s="383">
        <v>0</v>
      </c>
      <c r="D315" s="383">
        <v>0</v>
      </c>
      <c r="E315" s="384" t="s">
        <v>0</v>
      </c>
      <c r="F315" s="385">
        <v>10700</v>
      </c>
    </row>
    <row r="316" spans="1:6" x14ac:dyDescent="0.25">
      <c r="A316" s="386" t="s">
        <v>37</v>
      </c>
      <c r="B316" s="221" t="s">
        <v>624</v>
      </c>
      <c r="C316" s="220">
        <v>8</v>
      </c>
      <c r="D316" s="220">
        <v>0</v>
      </c>
      <c r="E316" s="307" t="s">
        <v>0</v>
      </c>
      <c r="F316" s="208">
        <v>10700</v>
      </c>
    </row>
    <row r="317" spans="1:6" x14ac:dyDescent="0.25">
      <c r="A317" s="386" t="s">
        <v>36</v>
      </c>
      <c r="B317" s="221" t="s">
        <v>624</v>
      </c>
      <c r="C317" s="220">
        <v>8</v>
      </c>
      <c r="D317" s="220">
        <v>1</v>
      </c>
      <c r="E317" s="307" t="s">
        <v>0</v>
      </c>
      <c r="F317" s="208">
        <v>10700</v>
      </c>
    </row>
    <row r="318" spans="1:6" ht="23.25" x14ac:dyDescent="0.25">
      <c r="A318" s="386" t="s">
        <v>19</v>
      </c>
      <c r="B318" s="221" t="s">
        <v>624</v>
      </c>
      <c r="C318" s="220">
        <v>8</v>
      </c>
      <c r="D318" s="220">
        <v>1</v>
      </c>
      <c r="E318" s="307" t="s">
        <v>17</v>
      </c>
      <c r="F318" s="208">
        <v>10700</v>
      </c>
    </row>
    <row r="319" spans="1:6" ht="90.75" x14ac:dyDescent="0.25">
      <c r="A319" s="381" t="s">
        <v>463</v>
      </c>
      <c r="B319" s="382" t="s">
        <v>464</v>
      </c>
      <c r="C319" s="383">
        <v>0</v>
      </c>
      <c r="D319" s="383">
        <v>0</v>
      </c>
      <c r="E319" s="384" t="s">
        <v>0</v>
      </c>
      <c r="F319" s="385">
        <v>1854400</v>
      </c>
    </row>
    <row r="320" spans="1:6" ht="23.25" x14ac:dyDescent="0.25">
      <c r="A320" s="386" t="s">
        <v>460</v>
      </c>
      <c r="B320" s="221" t="s">
        <v>464</v>
      </c>
      <c r="C320" s="220">
        <v>5</v>
      </c>
      <c r="D320" s="220">
        <v>0</v>
      </c>
      <c r="E320" s="307" t="s">
        <v>0</v>
      </c>
      <c r="F320" s="208">
        <v>1854400</v>
      </c>
    </row>
    <row r="321" spans="1:6" x14ac:dyDescent="0.25">
      <c r="A321" s="386" t="s">
        <v>462</v>
      </c>
      <c r="B321" s="221" t="s">
        <v>464</v>
      </c>
      <c r="C321" s="220">
        <v>5</v>
      </c>
      <c r="D321" s="220">
        <v>3</v>
      </c>
      <c r="E321" s="307" t="s">
        <v>0</v>
      </c>
      <c r="F321" s="208">
        <v>1854400</v>
      </c>
    </row>
    <row r="322" spans="1:6" x14ac:dyDescent="0.25">
      <c r="A322" s="386" t="s">
        <v>541</v>
      </c>
      <c r="B322" s="221" t="s">
        <v>464</v>
      </c>
      <c r="C322" s="220">
        <v>5</v>
      </c>
      <c r="D322" s="220">
        <v>3</v>
      </c>
      <c r="E322" s="307" t="s">
        <v>542</v>
      </c>
      <c r="F322" s="208">
        <v>1854400</v>
      </c>
    </row>
    <row r="323" spans="1:6" ht="90.75" x14ac:dyDescent="0.25">
      <c r="A323" s="381" t="s">
        <v>465</v>
      </c>
      <c r="B323" s="382" t="s">
        <v>466</v>
      </c>
      <c r="C323" s="383">
        <v>0</v>
      </c>
      <c r="D323" s="383">
        <v>0</v>
      </c>
      <c r="E323" s="384" t="s">
        <v>0</v>
      </c>
      <c r="F323" s="385">
        <v>97600</v>
      </c>
    </row>
    <row r="324" spans="1:6" ht="23.25" x14ac:dyDescent="0.25">
      <c r="A324" s="386" t="s">
        <v>460</v>
      </c>
      <c r="B324" s="221" t="s">
        <v>466</v>
      </c>
      <c r="C324" s="220">
        <v>5</v>
      </c>
      <c r="D324" s="220">
        <v>0</v>
      </c>
      <c r="E324" s="307" t="s">
        <v>0</v>
      </c>
      <c r="F324" s="208">
        <v>97600</v>
      </c>
    </row>
    <row r="325" spans="1:6" x14ac:dyDescent="0.25">
      <c r="A325" s="386" t="s">
        <v>462</v>
      </c>
      <c r="B325" s="221" t="s">
        <v>466</v>
      </c>
      <c r="C325" s="220">
        <v>5</v>
      </c>
      <c r="D325" s="220">
        <v>3</v>
      </c>
      <c r="E325" s="307" t="s">
        <v>0</v>
      </c>
      <c r="F325" s="208">
        <v>97600</v>
      </c>
    </row>
    <row r="326" spans="1:6" ht="34.5" x14ac:dyDescent="0.25">
      <c r="A326" s="386" t="s">
        <v>25</v>
      </c>
      <c r="B326" s="221" t="s">
        <v>466</v>
      </c>
      <c r="C326" s="220">
        <v>5</v>
      </c>
      <c r="D326" s="220">
        <v>3</v>
      </c>
      <c r="E326" s="307" t="s">
        <v>24</v>
      </c>
      <c r="F326" s="208">
        <v>97600</v>
      </c>
    </row>
    <row r="327" spans="1:6" ht="79.5" x14ac:dyDescent="0.25">
      <c r="A327" s="381" t="s">
        <v>476</v>
      </c>
      <c r="B327" s="382" t="s">
        <v>566</v>
      </c>
      <c r="C327" s="383">
        <v>0</v>
      </c>
      <c r="D327" s="383">
        <v>0</v>
      </c>
      <c r="E327" s="384" t="s">
        <v>0</v>
      </c>
      <c r="F327" s="385">
        <v>694400</v>
      </c>
    </row>
    <row r="328" spans="1:6" x14ac:dyDescent="0.25">
      <c r="A328" s="386" t="s">
        <v>37</v>
      </c>
      <c r="B328" s="221" t="s">
        <v>566</v>
      </c>
      <c r="C328" s="220">
        <v>8</v>
      </c>
      <c r="D328" s="220">
        <v>0</v>
      </c>
      <c r="E328" s="307" t="s">
        <v>0</v>
      </c>
      <c r="F328" s="208">
        <v>694400</v>
      </c>
    </row>
    <row r="329" spans="1:6" x14ac:dyDescent="0.25">
      <c r="A329" s="386" t="s">
        <v>36</v>
      </c>
      <c r="B329" s="221" t="s">
        <v>566</v>
      </c>
      <c r="C329" s="220">
        <v>8</v>
      </c>
      <c r="D329" s="220">
        <v>1</v>
      </c>
      <c r="E329" s="307" t="s">
        <v>0</v>
      </c>
      <c r="F329" s="208">
        <v>694400</v>
      </c>
    </row>
    <row r="330" spans="1:6" ht="23.25" x14ac:dyDescent="0.25">
      <c r="A330" s="386" t="s">
        <v>19</v>
      </c>
      <c r="B330" s="221" t="s">
        <v>566</v>
      </c>
      <c r="C330" s="220">
        <v>8</v>
      </c>
      <c r="D330" s="220">
        <v>1</v>
      </c>
      <c r="E330" s="307" t="s">
        <v>17</v>
      </c>
      <c r="F330" s="208">
        <v>694400</v>
      </c>
    </row>
    <row r="331" spans="1:6" ht="90.75" x14ac:dyDescent="0.25">
      <c r="A331" s="381" t="s">
        <v>567</v>
      </c>
      <c r="B331" s="382" t="s">
        <v>568</v>
      </c>
      <c r="C331" s="383">
        <v>0</v>
      </c>
      <c r="D331" s="383">
        <v>0</v>
      </c>
      <c r="E331" s="384" t="s">
        <v>0</v>
      </c>
      <c r="F331" s="385">
        <v>36500</v>
      </c>
    </row>
    <row r="332" spans="1:6" x14ac:dyDescent="0.25">
      <c r="A332" s="386" t="s">
        <v>37</v>
      </c>
      <c r="B332" s="221" t="s">
        <v>568</v>
      </c>
      <c r="C332" s="220">
        <v>8</v>
      </c>
      <c r="D332" s="220">
        <v>0</v>
      </c>
      <c r="E332" s="307" t="s">
        <v>0</v>
      </c>
      <c r="F332" s="208">
        <v>36500</v>
      </c>
    </row>
    <row r="333" spans="1:6" x14ac:dyDescent="0.25">
      <c r="A333" s="386" t="s">
        <v>36</v>
      </c>
      <c r="B333" s="221" t="s">
        <v>568</v>
      </c>
      <c r="C333" s="220">
        <v>8</v>
      </c>
      <c r="D333" s="220">
        <v>1</v>
      </c>
      <c r="E333" s="307" t="s">
        <v>0</v>
      </c>
      <c r="F333" s="208">
        <v>36500</v>
      </c>
    </row>
    <row r="334" spans="1:6" ht="23.25" x14ac:dyDescent="0.25">
      <c r="A334" s="386" t="s">
        <v>19</v>
      </c>
      <c r="B334" s="221" t="s">
        <v>568</v>
      </c>
      <c r="C334" s="220">
        <v>8</v>
      </c>
      <c r="D334" s="220">
        <v>1</v>
      </c>
      <c r="E334" s="307" t="s">
        <v>17</v>
      </c>
      <c r="F334" s="208">
        <v>36500</v>
      </c>
    </row>
    <row r="335" spans="1:6" ht="34.5" x14ac:dyDescent="0.25">
      <c r="A335" s="381" t="s">
        <v>65</v>
      </c>
      <c r="B335" s="382" t="s">
        <v>353</v>
      </c>
      <c r="C335" s="383">
        <v>0</v>
      </c>
      <c r="D335" s="383">
        <v>0</v>
      </c>
      <c r="E335" s="384" t="s">
        <v>0</v>
      </c>
      <c r="F335" s="385">
        <v>16456300</v>
      </c>
    </row>
    <row r="336" spans="1:6" ht="34.5" x14ac:dyDescent="0.25">
      <c r="A336" s="381" t="s">
        <v>65</v>
      </c>
      <c r="B336" s="382" t="s">
        <v>64</v>
      </c>
      <c r="C336" s="383">
        <v>0</v>
      </c>
      <c r="D336" s="383">
        <v>0</v>
      </c>
      <c r="E336" s="384" t="s">
        <v>0</v>
      </c>
      <c r="F336" s="385">
        <v>13592900</v>
      </c>
    </row>
    <row r="337" spans="1:6" x14ac:dyDescent="0.25">
      <c r="A337" s="386" t="s">
        <v>468</v>
      </c>
      <c r="B337" s="221" t="s">
        <v>64</v>
      </c>
      <c r="C337" s="220">
        <v>7</v>
      </c>
      <c r="D337" s="220">
        <v>0</v>
      </c>
      <c r="E337" s="307" t="s">
        <v>0</v>
      </c>
      <c r="F337" s="208">
        <v>13592900</v>
      </c>
    </row>
    <row r="338" spans="1:6" x14ac:dyDescent="0.25">
      <c r="A338" s="386" t="s">
        <v>68</v>
      </c>
      <c r="B338" s="221" t="s">
        <v>64</v>
      </c>
      <c r="C338" s="220">
        <v>7</v>
      </c>
      <c r="D338" s="220">
        <v>1</v>
      </c>
      <c r="E338" s="307" t="s">
        <v>0</v>
      </c>
      <c r="F338" s="208">
        <v>11542900</v>
      </c>
    </row>
    <row r="339" spans="1:6" x14ac:dyDescent="0.25">
      <c r="A339" s="386" t="s">
        <v>419</v>
      </c>
      <c r="B339" s="221" t="s">
        <v>64</v>
      </c>
      <c r="C339" s="220">
        <v>7</v>
      </c>
      <c r="D339" s="220">
        <v>1</v>
      </c>
      <c r="E339" s="307" t="s">
        <v>42</v>
      </c>
      <c r="F339" s="208">
        <v>4745900</v>
      </c>
    </row>
    <row r="340" spans="1:6" ht="45.75" x14ac:dyDescent="0.25">
      <c r="A340" s="386" t="s">
        <v>421</v>
      </c>
      <c r="B340" s="221" t="s">
        <v>64</v>
      </c>
      <c r="C340" s="220">
        <v>7</v>
      </c>
      <c r="D340" s="220">
        <v>1</v>
      </c>
      <c r="E340" s="307" t="s">
        <v>422</v>
      </c>
      <c r="F340" s="208">
        <v>1421700</v>
      </c>
    </row>
    <row r="341" spans="1:6" ht="34.5" x14ac:dyDescent="0.25">
      <c r="A341" s="386" t="s">
        <v>40</v>
      </c>
      <c r="B341" s="221" t="s">
        <v>64</v>
      </c>
      <c r="C341" s="220">
        <v>7</v>
      </c>
      <c r="D341" s="220">
        <v>1</v>
      </c>
      <c r="E341" s="307" t="s">
        <v>39</v>
      </c>
      <c r="F341" s="208">
        <v>238100</v>
      </c>
    </row>
    <row r="342" spans="1:6" ht="34.5" x14ac:dyDescent="0.25">
      <c r="A342" s="386" t="s">
        <v>25</v>
      </c>
      <c r="B342" s="221" t="s">
        <v>64</v>
      </c>
      <c r="C342" s="220">
        <v>7</v>
      </c>
      <c r="D342" s="220">
        <v>1</v>
      </c>
      <c r="E342" s="307" t="s">
        <v>24</v>
      </c>
      <c r="F342" s="208">
        <v>5120700</v>
      </c>
    </row>
    <row r="343" spans="1:6" x14ac:dyDescent="0.25">
      <c r="A343" s="386" t="s">
        <v>425</v>
      </c>
      <c r="B343" s="221" t="s">
        <v>64</v>
      </c>
      <c r="C343" s="220">
        <v>7</v>
      </c>
      <c r="D343" s="220">
        <v>1</v>
      </c>
      <c r="E343" s="307" t="s">
        <v>426</v>
      </c>
      <c r="F343" s="208">
        <v>16500</v>
      </c>
    </row>
    <row r="344" spans="1:6" x14ac:dyDescent="0.25">
      <c r="A344" s="386" t="s">
        <v>61</v>
      </c>
      <c r="B344" s="221" t="s">
        <v>64</v>
      </c>
      <c r="C344" s="220">
        <v>7</v>
      </c>
      <c r="D344" s="220">
        <v>2</v>
      </c>
      <c r="E344" s="307" t="s">
        <v>0</v>
      </c>
      <c r="F344" s="208">
        <v>2050000</v>
      </c>
    </row>
    <row r="345" spans="1:6" x14ac:dyDescent="0.25">
      <c r="A345" s="386" t="s">
        <v>419</v>
      </c>
      <c r="B345" s="221" t="s">
        <v>64</v>
      </c>
      <c r="C345" s="220">
        <v>7</v>
      </c>
      <c r="D345" s="220">
        <v>2</v>
      </c>
      <c r="E345" s="307" t="s">
        <v>42</v>
      </c>
      <c r="F345" s="208">
        <v>2050000</v>
      </c>
    </row>
    <row r="346" spans="1:6" ht="113.25" x14ac:dyDescent="0.25">
      <c r="A346" s="381" t="s">
        <v>63</v>
      </c>
      <c r="B346" s="382" t="s">
        <v>62</v>
      </c>
      <c r="C346" s="383">
        <v>0</v>
      </c>
      <c r="D346" s="383">
        <v>0</v>
      </c>
      <c r="E346" s="384" t="s">
        <v>0</v>
      </c>
      <c r="F346" s="385">
        <v>2863400</v>
      </c>
    </row>
    <row r="347" spans="1:6" x14ac:dyDescent="0.25">
      <c r="A347" s="386" t="s">
        <v>468</v>
      </c>
      <c r="B347" s="221" t="s">
        <v>62</v>
      </c>
      <c r="C347" s="220">
        <v>7</v>
      </c>
      <c r="D347" s="220">
        <v>0</v>
      </c>
      <c r="E347" s="307" t="s">
        <v>0</v>
      </c>
      <c r="F347" s="208">
        <v>2863400</v>
      </c>
    </row>
    <row r="348" spans="1:6" x14ac:dyDescent="0.25">
      <c r="A348" s="386" t="s">
        <v>68</v>
      </c>
      <c r="B348" s="221" t="s">
        <v>62</v>
      </c>
      <c r="C348" s="220">
        <v>7</v>
      </c>
      <c r="D348" s="220">
        <v>1</v>
      </c>
      <c r="E348" s="307" t="s">
        <v>0</v>
      </c>
      <c r="F348" s="208">
        <v>2863400</v>
      </c>
    </row>
    <row r="349" spans="1:6" ht="45.75" x14ac:dyDescent="0.25">
      <c r="A349" s="386" t="s">
        <v>421</v>
      </c>
      <c r="B349" s="221" t="s">
        <v>62</v>
      </c>
      <c r="C349" s="220">
        <v>7</v>
      </c>
      <c r="D349" s="220">
        <v>1</v>
      </c>
      <c r="E349" s="307" t="s">
        <v>422</v>
      </c>
      <c r="F349" s="208">
        <v>11500</v>
      </c>
    </row>
    <row r="350" spans="1:6" ht="34.5" x14ac:dyDescent="0.25">
      <c r="A350" s="386" t="s">
        <v>25</v>
      </c>
      <c r="B350" s="221" t="s">
        <v>62</v>
      </c>
      <c r="C350" s="220">
        <v>7</v>
      </c>
      <c r="D350" s="220">
        <v>1</v>
      </c>
      <c r="E350" s="307" t="s">
        <v>24</v>
      </c>
      <c r="F350" s="208">
        <v>2753000</v>
      </c>
    </row>
    <row r="351" spans="1:6" ht="23.25" x14ac:dyDescent="0.25">
      <c r="A351" s="386" t="s">
        <v>119</v>
      </c>
      <c r="B351" s="221" t="s">
        <v>62</v>
      </c>
      <c r="C351" s="220">
        <v>7</v>
      </c>
      <c r="D351" s="220">
        <v>1</v>
      </c>
      <c r="E351" s="307" t="s">
        <v>118</v>
      </c>
      <c r="F351" s="208">
        <v>98900</v>
      </c>
    </row>
    <row r="352" spans="1:6" ht="23.25" x14ac:dyDescent="0.25">
      <c r="A352" s="381" t="s">
        <v>58</v>
      </c>
      <c r="B352" s="382" t="s">
        <v>354</v>
      </c>
      <c r="C352" s="383">
        <v>0</v>
      </c>
      <c r="D352" s="383">
        <v>0</v>
      </c>
      <c r="E352" s="384" t="s">
        <v>0</v>
      </c>
      <c r="F352" s="385">
        <v>70880400</v>
      </c>
    </row>
    <row r="353" spans="1:6" ht="23.25" x14ac:dyDescent="0.25">
      <c r="A353" s="381" t="s">
        <v>58</v>
      </c>
      <c r="B353" s="382" t="s">
        <v>57</v>
      </c>
      <c r="C353" s="383">
        <v>0</v>
      </c>
      <c r="D353" s="383">
        <v>0</v>
      </c>
      <c r="E353" s="384" t="s">
        <v>0</v>
      </c>
      <c r="F353" s="385">
        <v>51227600</v>
      </c>
    </row>
    <row r="354" spans="1:6" x14ac:dyDescent="0.25">
      <c r="A354" s="386" t="s">
        <v>468</v>
      </c>
      <c r="B354" s="221" t="s">
        <v>57</v>
      </c>
      <c r="C354" s="220">
        <v>7</v>
      </c>
      <c r="D354" s="220">
        <v>0</v>
      </c>
      <c r="E354" s="307" t="s">
        <v>0</v>
      </c>
      <c r="F354" s="208">
        <v>51227600</v>
      </c>
    </row>
    <row r="355" spans="1:6" x14ac:dyDescent="0.25">
      <c r="A355" s="386" t="s">
        <v>61</v>
      </c>
      <c r="B355" s="221" t="s">
        <v>57</v>
      </c>
      <c r="C355" s="220">
        <v>7</v>
      </c>
      <c r="D355" s="220">
        <v>2</v>
      </c>
      <c r="E355" s="307" t="s">
        <v>0</v>
      </c>
      <c r="F355" s="208">
        <v>51227600</v>
      </c>
    </row>
    <row r="356" spans="1:6" x14ac:dyDescent="0.25">
      <c r="A356" s="386" t="s">
        <v>419</v>
      </c>
      <c r="B356" s="221" t="s">
        <v>57</v>
      </c>
      <c r="C356" s="220">
        <v>7</v>
      </c>
      <c r="D356" s="220">
        <v>2</v>
      </c>
      <c r="E356" s="307" t="s">
        <v>42</v>
      </c>
      <c r="F356" s="208">
        <v>27184400</v>
      </c>
    </row>
    <row r="357" spans="1:6" ht="23.25" x14ac:dyDescent="0.25">
      <c r="A357" s="386" t="s">
        <v>420</v>
      </c>
      <c r="B357" s="221" t="s">
        <v>57</v>
      </c>
      <c r="C357" s="220">
        <v>7</v>
      </c>
      <c r="D357" s="220">
        <v>2</v>
      </c>
      <c r="E357" s="307" t="s">
        <v>41</v>
      </c>
      <c r="F357" s="208">
        <v>14000</v>
      </c>
    </row>
    <row r="358" spans="1:6" ht="45.75" x14ac:dyDescent="0.25">
      <c r="A358" s="386" t="s">
        <v>421</v>
      </c>
      <c r="B358" s="221" t="s">
        <v>57</v>
      </c>
      <c r="C358" s="220">
        <v>7</v>
      </c>
      <c r="D358" s="220">
        <v>2</v>
      </c>
      <c r="E358" s="307" t="s">
        <v>422</v>
      </c>
      <c r="F358" s="208">
        <v>9719800</v>
      </c>
    </row>
    <row r="359" spans="1:6" ht="34.5" x14ac:dyDescent="0.25">
      <c r="A359" s="386" t="s">
        <v>40</v>
      </c>
      <c r="B359" s="221" t="s">
        <v>57</v>
      </c>
      <c r="C359" s="220">
        <v>7</v>
      </c>
      <c r="D359" s="220">
        <v>2</v>
      </c>
      <c r="E359" s="307" t="s">
        <v>39</v>
      </c>
      <c r="F359" s="208">
        <v>578200</v>
      </c>
    </row>
    <row r="360" spans="1:6" ht="34.5" x14ac:dyDescent="0.25">
      <c r="A360" s="386" t="s">
        <v>25</v>
      </c>
      <c r="B360" s="221" t="s">
        <v>57</v>
      </c>
      <c r="C360" s="220">
        <v>7</v>
      </c>
      <c r="D360" s="220">
        <v>2</v>
      </c>
      <c r="E360" s="307" t="s">
        <v>24</v>
      </c>
      <c r="F360" s="208">
        <v>13651200</v>
      </c>
    </row>
    <row r="361" spans="1:6" x14ac:dyDescent="0.25">
      <c r="A361" s="386" t="s">
        <v>425</v>
      </c>
      <c r="B361" s="221" t="s">
        <v>57</v>
      </c>
      <c r="C361" s="220">
        <v>7</v>
      </c>
      <c r="D361" s="220">
        <v>2</v>
      </c>
      <c r="E361" s="307" t="s">
        <v>426</v>
      </c>
      <c r="F361" s="208">
        <v>80000</v>
      </c>
    </row>
    <row r="362" spans="1:6" ht="102" x14ac:dyDescent="0.25">
      <c r="A362" s="381" t="s">
        <v>56</v>
      </c>
      <c r="B362" s="382" t="s">
        <v>55</v>
      </c>
      <c r="C362" s="383">
        <v>0</v>
      </c>
      <c r="D362" s="383">
        <v>0</v>
      </c>
      <c r="E362" s="384" t="s">
        <v>0</v>
      </c>
      <c r="F362" s="385">
        <v>19652800</v>
      </c>
    </row>
    <row r="363" spans="1:6" x14ac:dyDescent="0.25">
      <c r="A363" s="386" t="s">
        <v>468</v>
      </c>
      <c r="B363" s="221" t="s">
        <v>55</v>
      </c>
      <c r="C363" s="220">
        <v>7</v>
      </c>
      <c r="D363" s="220">
        <v>0</v>
      </c>
      <c r="E363" s="307" t="s">
        <v>0</v>
      </c>
      <c r="F363" s="208">
        <v>19652800</v>
      </c>
    </row>
    <row r="364" spans="1:6" x14ac:dyDescent="0.25">
      <c r="A364" s="386" t="s">
        <v>61</v>
      </c>
      <c r="B364" s="221" t="s">
        <v>55</v>
      </c>
      <c r="C364" s="220">
        <v>7</v>
      </c>
      <c r="D364" s="220">
        <v>2</v>
      </c>
      <c r="E364" s="307" t="s">
        <v>0</v>
      </c>
      <c r="F364" s="208">
        <v>19652800</v>
      </c>
    </row>
    <row r="365" spans="1:6" ht="34.5" x14ac:dyDescent="0.25">
      <c r="A365" s="386" t="s">
        <v>25</v>
      </c>
      <c r="B365" s="221" t="s">
        <v>55</v>
      </c>
      <c r="C365" s="220">
        <v>7</v>
      </c>
      <c r="D365" s="220">
        <v>2</v>
      </c>
      <c r="E365" s="307" t="s">
        <v>24</v>
      </c>
      <c r="F365" s="208">
        <v>16529800</v>
      </c>
    </row>
    <row r="366" spans="1:6" ht="23.25" x14ac:dyDescent="0.25">
      <c r="A366" s="386" t="s">
        <v>119</v>
      </c>
      <c r="B366" s="221" t="s">
        <v>55</v>
      </c>
      <c r="C366" s="220">
        <v>7</v>
      </c>
      <c r="D366" s="220">
        <v>2</v>
      </c>
      <c r="E366" s="307" t="s">
        <v>118</v>
      </c>
      <c r="F366" s="208">
        <v>3047900</v>
      </c>
    </row>
    <row r="367" spans="1:6" x14ac:dyDescent="0.25">
      <c r="A367" s="386" t="s">
        <v>117</v>
      </c>
      <c r="B367" s="221" t="s">
        <v>55</v>
      </c>
      <c r="C367" s="220">
        <v>7</v>
      </c>
      <c r="D367" s="220">
        <v>2</v>
      </c>
      <c r="E367" s="307" t="s">
        <v>116</v>
      </c>
      <c r="F367" s="208">
        <v>75100</v>
      </c>
    </row>
    <row r="368" spans="1:6" ht="34.5" x14ac:dyDescent="0.25">
      <c r="A368" s="381" t="s">
        <v>54</v>
      </c>
      <c r="B368" s="382" t="s">
        <v>355</v>
      </c>
      <c r="C368" s="383">
        <v>0</v>
      </c>
      <c r="D368" s="383">
        <v>0</v>
      </c>
      <c r="E368" s="384" t="s">
        <v>0</v>
      </c>
      <c r="F368" s="385">
        <v>26966000</v>
      </c>
    </row>
    <row r="369" spans="1:6" ht="34.5" x14ac:dyDescent="0.25">
      <c r="A369" s="381" t="s">
        <v>54</v>
      </c>
      <c r="B369" s="382" t="s">
        <v>622</v>
      </c>
      <c r="C369" s="383">
        <v>0</v>
      </c>
      <c r="D369" s="383">
        <v>0</v>
      </c>
      <c r="E369" s="384" t="s">
        <v>0</v>
      </c>
      <c r="F369" s="385">
        <v>2691400</v>
      </c>
    </row>
    <row r="370" spans="1:6" x14ac:dyDescent="0.25">
      <c r="A370" s="386" t="s">
        <v>468</v>
      </c>
      <c r="B370" s="221" t="s">
        <v>622</v>
      </c>
      <c r="C370" s="220">
        <v>7</v>
      </c>
      <c r="D370" s="220">
        <v>0</v>
      </c>
      <c r="E370" s="307" t="s">
        <v>0</v>
      </c>
      <c r="F370" s="208">
        <v>2691400</v>
      </c>
    </row>
    <row r="371" spans="1:6" x14ac:dyDescent="0.25">
      <c r="A371" s="386" t="s">
        <v>470</v>
      </c>
      <c r="B371" s="221" t="s">
        <v>622</v>
      </c>
      <c r="C371" s="220">
        <v>7</v>
      </c>
      <c r="D371" s="220">
        <v>3</v>
      </c>
      <c r="E371" s="307" t="s">
        <v>0</v>
      </c>
      <c r="F371" s="208">
        <v>2691400</v>
      </c>
    </row>
    <row r="372" spans="1:6" ht="23.25" x14ac:dyDescent="0.25">
      <c r="A372" s="386" t="s">
        <v>420</v>
      </c>
      <c r="B372" s="221" t="s">
        <v>622</v>
      </c>
      <c r="C372" s="220">
        <v>7</v>
      </c>
      <c r="D372" s="220">
        <v>3</v>
      </c>
      <c r="E372" s="307" t="s">
        <v>41</v>
      </c>
      <c r="F372" s="208">
        <v>139900</v>
      </c>
    </row>
    <row r="373" spans="1:6" ht="34.5" x14ac:dyDescent="0.25">
      <c r="A373" s="386" t="s">
        <v>40</v>
      </c>
      <c r="B373" s="221" t="s">
        <v>622</v>
      </c>
      <c r="C373" s="220">
        <v>7</v>
      </c>
      <c r="D373" s="220">
        <v>3</v>
      </c>
      <c r="E373" s="307" t="s">
        <v>39</v>
      </c>
      <c r="F373" s="208">
        <v>372200</v>
      </c>
    </row>
    <row r="374" spans="1:6" ht="34.5" x14ac:dyDescent="0.25">
      <c r="A374" s="386" t="s">
        <v>25</v>
      </c>
      <c r="B374" s="221" t="s">
        <v>622</v>
      </c>
      <c r="C374" s="220">
        <v>7</v>
      </c>
      <c r="D374" s="220">
        <v>3</v>
      </c>
      <c r="E374" s="307" t="s">
        <v>24</v>
      </c>
      <c r="F374" s="208">
        <v>2152400</v>
      </c>
    </row>
    <row r="375" spans="1:6" x14ac:dyDescent="0.25">
      <c r="A375" s="386" t="s">
        <v>425</v>
      </c>
      <c r="B375" s="221" t="s">
        <v>622</v>
      </c>
      <c r="C375" s="220">
        <v>7</v>
      </c>
      <c r="D375" s="220">
        <v>3</v>
      </c>
      <c r="E375" s="307" t="s">
        <v>426</v>
      </c>
      <c r="F375" s="208">
        <v>26900</v>
      </c>
    </row>
    <row r="376" spans="1:6" ht="113.25" x14ac:dyDescent="0.25">
      <c r="A376" s="381" t="s">
        <v>53</v>
      </c>
      <c r="B376" s="382" t="s">
        <v>52</v>
      </c>
      <c r="C376" s="383">
        <v>0</v>
      </c>
      <c r="D376" s="383">
        <v>0</v>
      </c>
      <c r="E376" s="384" t="s">
        <v>0</v>
      </c>
      <c r="F376" s="385">
        <v>24274600</v>
      </c>
    </row>
    <row r="377" spans="1:6" x14ac:dyDescent="0.25">
      <c r="A377" s="386" t="s">
        <v>468</v>
      </c>
      <c r="B377" s="221" t="s">
        <v>52</v>
      </c>
      <c r="C377" s="220">
        <v>7</v>
      </c>
      <c r="D377" s="220">
        <v>0</v>
      </c>
      <c r="E377" s="307" t="s">
        <v>0</v>
      </c>
      <c r="F377" s="208">
        <v>24274600</v>
      </c>
    </row>
    <row r="378" spans="1:6" x14ac:dyDescent="0.25">
      <c r="A378" s="386" t="s">
        <v>470</v>
      </c>
      <c r="B378" s="221" t="s">
        <v>52</v>
      </c>
      <c r="C378" s="220">
        <v>7</v>
      </c>
      <c r="D378" s="220">
        <v>3</v>
      </c>
      <c r="E378" s="307" t="s">
        <v>0</v>
      </c>
      <c r="F378" s="208">
        <v>24274600</v>
      </c>
    </row>
    <row r="379" spans="1:6" x14ac:dyDescent="0.25">
      <c r="A379" s="386" t="s">
        <v>419</v>
      </c>
      <c r="B379" s="221" t="s">
        <v>52</v>
      </c>
      <c r="C379" s="220">
        <v>7</v>
      </c>
      <c r="D379" s="220">
        <v>3</v>
      </c>
      <c r="E379" s="307" t="s">
        <v>42</v>
      </c>
      <c r="F379" s="208">
        <v>16543300</v>
      </c>
    </row>
    <row r="380" spans="1:6" ht="45.75" x14ac:dyDescent="0.25">
      <c r="A380" s="386" t="s">
        <v>421</v>
      </c>
      <c r="B380" s="221" t="s">
        <v>52</v>
      </c>
      <c r="C380" s="220">
        <v>7</v>
      </c>
      <c r="D380" s="220">
        <v>3</v>
      </c>
      <c r="E380" s="307" t="s">
        <v>422</v>
      </c>
      <c r="F380" s="208">
        <v>4996100</v>
      </c>
    </row>
    <row r="381" spans="1:6" ht="34.5" x14ac:dyDescent="0.25">
      <c r="A381" s="386" t="s">
        <v>25</v>
      </c>
      <c r="B381" s="221" t="s">
        <v>52</v>
      </c>
      <c r="C381" s="220">
        <v>7</v>
      </c>
      <c r="D381" s="220">
        <v>3</v>
      </c>
      <c r="E381" s="307" t="s">
        <v>24</v>
      </c>
      <c r="F381" s="208">
        <v>1714800</v>
      </c>
    </row>
    <row r="382" spans="1:6" ht="23.25" x14ac:dyDescent="0.25">
      <c r="A382" s="386" t="s">
        <v>119</v>
      </c>
      <c r="B382" s="221" t="s">
        <v>52</v>
      </c>
      <c r="C382" s="220">
        <v>7</v>
      </c>
      <c r="D382" s="220">
        <v>3</v>
      </c>
      <c r="E382" s="307" t="s">
        <v>118</v>
      </c>
      <c r="F382" s="208">
        <v>1011800</v>
      </c>
    </row>
    <row r="383" spans="1:6" x14ac:dyDescent="0.25">
      <c r="A383" s="386" t="s">
        <v>117</v>
      </c>
      <c r="B383" s="221" t="s">
        <v>52</v>
      </c>
      <c r="C383" s="220">
        <v>7</v>
      </c>
      <c r="D383" s="220">
        <v>3</v>
      </c>
      <c r="E383" s="307" t="s">
        <v>116</v>
      </c>
      <c r="F383" s="208">
        <v>8600</v>
      </c>
    </row>
    <row r="384" spans="1:6" ht="34.5" x14ac:dyDescent="0.25">
      <c r="A384" s="381" t="s">
        <v>45</v>
      </c>
      <c r="B384" s="382" t="s">
        <v>356</v>
      </c>
      <c r="C384" s="383">
        <v>0</v>
      </c>
      <c r="D384" s="383">
        <v>0</v>
      </c>
      <c r="E384" s="384" t="s">
        <v>0</v>
      </c>
      <c r="F384" s="385">
        <v>11848900</v>
      </c>
    </row>
    <row r="385" spans="1:6" ht="34.5" x14ac:dyDescent="0.25">
      <c r="A385" s="381" t="s">
        <v>45</v>
      </c>
      <c r="B385" s="382" t="s">
        <v>44</v>
      </c>
      <c r="C385" s="383">
        <v>0</v>
      </c>
      <c r="D385" s="383">
        <v>0</v>
      </c>
      <c r="E385" s="384" t="s">
        <v>0</v>
      </c>
      <c r="F385" s="385">
        <v>1621200</v>
      </c>
    </row>
    <row r="386" spans="1:6" x14ac:dyDescent="0.25">
      <c r="A386" s="386" t="s">
        <v>468</v>
      </c>
      <c r="B386" s="221" t="s">
        <v>44</v>
      </c>
      <c r="C386" s="220">
        <v>7</v>
      </c>
      <c r="D386" s="220">
        <v>0</v>
      </c>
      <c r="E386" s="307" t="s">
        <v>0</v>
      </c>
      <c r="F386" s="208">
        <v>1621200</v>
      </c>
    </row>
    <row r="387" spans="1:6" x14ac:dyDescent="0.25">
      <c r="A387" s="386" t="s">
        <v>47</v>
      </c>
      <c r="B387" s="221" t="s">
        <v>44</v>
      </c>
      <c r="C387" s="220">
        <v>7</v>
      </c>
      <c r="D387" s="220">
        <v>9</v>
      </c>
      <c r="E387" s="307" t="s">
        <v>0</v>
      </c>
      <c r="F387" s="208">
        <v>1621200</v>
      </c>
    </row>
    <row r="388" spans="1:6" x14ac:dyDescent="0.25">
      <c r="A388" s="386" t="s">
        <v>419</v>
      </c>
      <c r="B388" s="221" t="s">
        <v>44</v>
      </c>
      <c r="C388" s="220">
        <v>7</v>
      </c>
      <c r="D388" s="220">
        <v>9</v>
      </c>
      <c r="E388" s="307" t="s">
        <v>42</v>
      </c>
      <c r="F388" s="208">
        <v>767000</v>
      </c>
    </row>
    <row r="389" spans="1:6" ht="23.25" x14ac:dyDescent="0.25">
      <c r="A389" s="386" t="s">
        <v>420</v>
      </c>
      <c r="B389" s="221" t="s">
        <v>44</v>
      </c>
      <c r="C389" s="220">
        <v>7</v>
      </c>
      <c r="D389" s="220">
        <v>9</v>
      </c>
      <c r="E389" s="307" t="s">
        <v>41</v>
      </c>
      <c r="F389" s="208">
        <v>104700</v>
      </c>
    </row>
    <row r="390" spans="1:6" ht="45.75" x14ac:dyDescent="0.25">
      <c r="A390" s="386" t="s">
        <v>421</v>
      </c>
      <c r="B390" s="221" t="s">
        <v>44</v>
      </c>
      <c r="C390" s="220">
        <v>7</v>
      </c>
      <c r="D390" s="220">
        <v>9</v>
      </c>
      <c r="E390" s="307" t="s">
        <v>422</v>
      </c>
      <c r="F390" s="208">
        <v>312800</v>
      </c>
    </row>
    <row r="391" spans="1:6" ht="34.5" x14ac:dyDescent="0.25">
      <c r="A391" s="386" t="s">
        <v>40</v>
      </c>
      <c r="B391" s="221" t="s">
        <v>44</v>
      </c>
      <c r="C391" s="220">
        <v>7</v>
      </c>
      <c r="D391" s="220">
        <v>9</v>
      </c>
      <c r="E391" s="307" t="s">
        <v>39</v>
      </c>
      <c r="F391" s="208">
        <v>421700</v>
      </c>
    </row>
    <row r="392" spans="1:6" x14ac:dyDescent="0.25">
      <c r="A392" s="386" t="s">
        <v>425</v>
      </c>
      <c r="B392" s="221" t="s">
        <v>44</v>
      </c>
      <c r="C392" s="220">
        <v>7</v>
      </c>
      <c r="D392" s="220">
        <v>9</v>
      </c>
      <c r="E392" s="307" t="s">
        <v>426</v>
      </c>
      <c r="F392" s="208">
        <v>15000</v>
      </c>
    </row>
    <row r="393" spans="1:6" ht="113.25" x14ac:dyDescent="0.25">
      <c r="A393" s="381" t="s">
        <v>43</v>
      </c>
      <c r="B393" s="382" t="s">
        <v>38</v>
      </c>
      <c r="C393" s="383">
        <v>0</v>
      </c>
      <c r="D393" s="383">
        <v>0</v>
      </c>
      <c r="E393" s="384" t="s">
        <v>0</v>
      </c>
      <c r="F393" s="385">
        <v>10227700</v>
      </c>
    </row>
    <row r="394" spans="1:6" x14ac:dyDescent="0.25">
      <c r="A394" s="386" t="s">
        <v>468</v>
      </c>
      <c r="B394" s="221" t="s">
        <v>38</v>
      </c>
      <c r="C394" s="220">
        <v>7</v>
      </c>
      <c r="D394" s="220">
        <v>0</v>
      </c>
      <c r="E394" s="307" t="s">
        <v>0</v>
      </c>
      <c r="F394" s="208">
        <v>10227700</v>
      </c>
    </row>
    <row r="395" spans="1:6" x14ac:dyDescent="0.25">
      <c r="A395" s="386" t="s">
        <v>47</v>
      </c>
      <c r="B395" s="221" t="s">
        <v>38</v>
      </c>
      <c r="C395" s="220">
        <v>7</v>
      </c>
      <c r="D395" s="220">
        <v>9</v>
      </c>
      <c r="E395" s="307" t="s">
        <v>0</v>
      </c>
      <c r="F395" s="208">
        <v>10227700</v>
      </c>
    </row>
    <row r="396" spans="1:6" x14ac:dyDescent="0.25">
      <c r="A396" s="386" t="s">
        <v>419</v>
      </c>
      <c r="B396" s="221" t="s">
        <v>38</v>
      </c>
      <c r="C396" s="220">
        <v>7</v>
      </c>
      <c r="D396" s="220">
        <v>9</v>
      </c>
      <c r="E396" s="307" t="s">
        <v>42</v>
      </c>
      <c r="F396" s="208">
        <v>7171400</v>
      </c>
    </row>
    <row r="397" spans="1:6" ht="45.75" x14ac:dyDescent="0.25">
      <c r="A397" s="386" t="s">
        <v>421</v>
      </c>
      <c r="B397" s="221" t="s">
        <v>38</v>
      </c>
      <c r="C397" s="220">
        <v>7</v>
      </c>
      <c r="D397" s="220">
        <v>9</v>
      </c>
      <c r="E397" s="307" t="s">
        <v>422</v>
      </c>
      <c r="F397" s="208">
        <v>2084400</v>
      </c>
    </row>
    <row r="398" spans="1:6" ht="34.5" x14ac:dyDescent="0.25">
      <c r="A398" s="386" t="s">
        <v>25</v>
      </c>
      <c r="B398" s="221" t="s">
        <v>38</v>
      </c>
      <c r="C398" s="220">
        <v>7</v>
      </c>
      <c r="D398" s="220">
        <v>9</v>
      </c>
      <c r="E398" s="307" t="s">
        <v>24</v>
      </c>
      <c r="F398" s="208">
        <v>968400</v>
      </c>
    </row>
    <row r="399" spans="1:6" ht="23.25" x14ac:dyDescent="0.25">
      <c r="A399" s="386" t="s">
        <v>119</v>
      </c>
      <c r="B399" s="221" t="s">
        <v>38</v>
      </c>
      <c r="C399" s="220">
        <v>7</v>
      </c>
      <c r="D399" s="220">
        <v>9</v>
      </c>
      <c r="E399" s="307" t="s">
        <v>118</v>
      </c>
      <c r="F399" s="208">
        <v>2500</v>
      </c>
    </row>
    <row r="400" spans="1:6" x14ac:dyDescent="0.25">
      <c r="A400" s="386" t="s">
        <v>117</v>
      </c>
      <c r="B400" s="221" t="s">
        <v>38</v>
      </c>
      <c r="C400" s="220">
        <v>7</v>
      </c>
      <c r="D400" s="220">
        <v>9</v>
      </c>
      <c r="E400" s="307" t="s">
        <v>116</v>
      </c>
      <c r="F400" s="208">
        <v>1000</v>
      </c>
    </row>
    <row r="401" spans="1:6" ht="113.25" x14ac:dyDescent="0.25">
      <c r="A401" s="381" t="s">
        <v>537</v>
      </c>
      <c r="B401" s="382" t="s">
        <v>578</v>
      </c>
      <c r="C401" s="383">
        <v>0</v>
      </c>
      <c r="D401" s="383">
        <v>0</v>
      </c>
      <c r="E401" s="384" t="s">
        <v>0</v>
      </c>
      <c r="F401" s="385">
        <v>6211900</v>
      </c>
    </row>
    <row r="402" spans="1:6" ht="113.25" x14ac:dyDescent="0.25">
      <c r="A402" s="381" t="s">
        <v>537</v>
      </c>
      <c r="B402" s="382" t="s">
        <v>538</v>
      </c>
      <c r="C402" s="383">
        <v>0</v>
      </c>
      <c r="D402" s="383">
        <v>0</v>
      </c>
      <c r="E402" s="384" t="s">
        <v>0</v>
      </c>
      <c r="F402" s="385">
        <v>6211900</v>
      </c>
    </row>
    <row r="403" spans="1:6" x14ac:dyDescent="0.25">
      <c r="A403" s="386" t="s">
        <v>455</v>
      </c>
      <c r="B403" s="221" t="s">
        <v>538</v>
      </c>
      <c r="C403" s="220">
        <v>1</v>
      </c>
      <c r="D403" s="220">
        <v>0</v>
      </c>
      <c r="E403" s="307" t="s">
        <v>0</v>
      </c>
      <c r="F403" s="208">
        <v>6211900</v>
      </c>
    </row>
    <row r="404" spans="1:6" x14ac:dyDescent="0.25">
      <c r="A404" s="386" t="s">
        <v>96</v>
      </c>
      <c r="B404" s="221" t="s">
        <v>538</v>
      </c>
      <c r="C404" s="220">
        <v>1</v>
      </c>
      <c r="D404" s="220">
        <v>13</v>
      </c>
      <c r="E404" s="307" t="s">
        <v>0</v>
      </c>
      <c r="F404" s="208">
        <v>6211900</v>
      </c>
    </row>
    <row r="405" spans="1:6" x14ac:dyDescent="0.25">
      <c r="A405" s="386" t="s">
        <v>419</v>
      </c>
      <c r="B405" s="221" t="s">
        <v>538</v>
      </c>
      <c r="C405" s="220">
        <v>1</v>
      </c>
      <c r="D405" s="220">
        <v>13</v>
      </c>
      <c r="E405" s="307" t="s">
        <v>42</v>
      </c>
      <c r="F405" s="208">
        <v>4752500</v>
      </c>
    </row>
    <row r="406" spans="1:6" ht="45.75" x14ac:dyDescent="0.25">
      <c r="A406" s="386" t="s">
        <v>421</v>
      </c>
      <c r="B406" s="221" t="s">
        <v>538</v>
      </c>
      <c r="C406" s="220">
        <v>1</v>
      </c>
      <c r="D406" s="220">
        <v>13</v>
      </c>
      <c r="E406" s="307" t="s">
        <v>422</v>
      </c>
      <c r="F406" s="208">
        <v>1435300</v>
      </c>
    </row>
    <row r="407" spans="1:6" ht="35.25" thickBot="1" x14ac:dyDescent="0.3">
      <c r="A407" s="392" t="s">
        <v>25</v>
      </c>
      <c r="B407" s="224" t="s">
        <v>538</v>
      </c>
      <c r="C407" s="223">
        <v>1</v>
      </c>
      <c r="D407" s="223">
        <v>13</v>
      </c>
      <c r="E407" s="308" t="s">
        <v>24</v>
      </c>
      <c r="F407" s="225">
        <v>24100</v>
      </c>
    </row>
    <row r="408" spans="1:6" ht="15.75" thickBot="1" x14ac:dyDescent="0.3">
      <c r="A408" s="375" t="s">
        <v>148</v>
      </c>
      <c r="B408" s="232"/>
      <c r="C408" s="232"/>
      <c r="D408" s="232"/>
      <c r="E408" s="232"/>
      <c r="F408" s="324">
        <v>585398000</v>
      </c>
    </row>
  </sheetData>
  <mergeCells count="4">
    <mergeCell ref="E1:F1"/>
    <mergeCell ref="E2:F2"/>
    <mergeCell ref="E3:F3"/>
    <mergeCell ref="A4:F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5"/>
  <sheetViews>
    <sheetView workbookViewId="0">
      <selection activeCell="F3" sqref="F3:G3"/>
    </sheetView>
  </sheetViews>
  <sheetFormatPr defaultRowHeight="15" x14ac:dyDescent="0.25"/>
  <cols>
    <col min="1" max="1" width="33.5703125" customWidth="1"/>
    <col min="2" max="2" width="10.140625" customWidth="1"/>
    <col min="3" max="3" width="5.5703125" customWidth="1"/>
    <col min="4" max="4" width="4.7109375" customWidth="1"/>
    <col min="5" max="5" width="5.140625" customWidth="1"/>
    <col min="6" max="6" width="12.28515625" customWidth="1"/>
    <col min="7" max="7" width="12.7109375" customWidth="1"/>
  </cols>
  <sheetData>
    <row r="1" spans="1:7" x14ac:dyDescent="0.25">
      <c r="B1" s="134"/>
      <c r="C1" s="134"/>
      <c r="D1" s="134"/>
      <c r="E1" s="134"/>
      <c r="F1" s="437" t="s">
        <v>358</v>
      </c>
      <c r="G1" s="437"/>
    </row>
    <row r="2" spans="1:7" x14ac:dyDescent="0.25">
      <c r="B2" s="137"/>
      <c r="C2" s="133"/>
      <c r="D2" s="133"/>
      <c r="E2" s="133"/>
      <c r="F2" s="437" t="s">
        <v>146</v>
      </c>
      <c r="G2" s="437"/>
    </row>
    <row r="3" spans="1:7" ht="36" customHeight="1" x14ac:dyDescent="0.25">
      <c r="B3" s="10"/>
      <c r="C3" s="12"/>
      <c r="D3" s="12"/>
      <c r="E3" s="12"/>
      <c r="F3" s="438" t="s">
        <v>662</v>
      </c>
      <c r="G3" s="438"/>
    </row>
    <row r="4" spans="1:7" ht="71.25" customHeight="1" x14ac:dyDescent="0.25">
      <c r="A4" s="435" t="s">
        <v>640</v>
      </c>
      <c r="B4" s="436"/>
      <c r="C4" s="436"/>
      <c r="D4" s="436"/>
      <c r="E4" s="436"/>
      <c r="F4" s="436"/>
      <c r="G4" s="436"/>
    </row>
    <row r="7" spans="1:7" ht="15.75" thickBot="1" x14ac:dyDescent="0.3">
      <c r="G7" s="138" t="s">
        <v>136</v>
      </c>
    </row>
    <row r="8" spans="1:7" ht="15.75" thickBot="1" x14ac:dyDescent="0.3">
      <c r="A8" s="317"/>
      <c r="B8" s="136" t="s">
        <v>131</v>
      </c>
      <c r="C8" s="316" t="s">
        <v>130</v>
      </c>
      <c r="D8" s="136" t="s">
        <v>133</v>
      </c>
      <c r="E8" s="316" t="s">
        <v>132</v>
      </c>
      <c r="F8" s="135">
        <v>2019</v>
      </c>
      <c r="G8" s="135">
        <v>2020</v>
      </c>
    </row>
    <row r="9" spans="1:7" ht="23.25" x14ac:dyDescent="0.25">
      <c r="A9" s="361" t="s">
        <v>352</v>
      </c>
      <c r="B9" s="360" t="s">
        <v>145</v>
      </c>
      <c r="C9" s="359">
        <v>0</v>
      </c>
      <c r="D9" s="359">
        <v>0</v>
      </c>
      <c r="E9" s="358" t="s">
        <v>0</v>
      </c>
      <c r="F9" s="357">
        <v>426103500</v>
      </c>
      <c r="G9" s="344">
        <v>441841200</v>
      </c>
    </row>
    <row r="10" spans="1:7" ht="23.25" x14ac:dyDescent="0.25">
      <c r="A10" s="362" t="s">
        <v>121</v>
      </c>
      <c r="B10" s="356" t="s">
        <v>120</v>
      </c>
      <c r="C10" s="355">
        <v>0</v>
      </c>
      <c r="D10" s="355">
        <v>0</v>
      </c>
      <c r="E10" s="354" t="s">
        <v>0</v>
      </c>
      <c r="F10" s="353">
        <v>14933400</v>
      </c>
      <c r="G10" s="343">
        <v>14933400</v>
      </c>
    </row>
    <row r="11" spans="1:7" x14ac:dyDescent="0.25">
      <c r="A11" s="363" t="s">
        <v>455</v>
      </c>
      <c r="B11" s="352" t="s">
        <v>120</v>
      </c>
      <c r="C11" s="351">
        <v>1</v>
      </c>
      <c r="D11" s="351">
        <v>0</v>
      </c>
      <c r="E11" s="350" t="s">
        <v>0</v>
      </c>
      <c r="F11" s="349">
        <v>14933400</v>
      </c>
      <c r="G11" s="342">
        <v>14933400</v>
      </c>
    </row>
    <row r="12" spans="1:7" ht="57" x14ac:dyDescent="0.25">
      <c r="A12" s="363" t="s">
        <v>125</v>
      </c>
      <c r="B12" s="352" t="s">
        <v>120</v>
      </c>
      <c r="C12" s="351">
        <v>1</v>
      </c>
      <c r="D12" s="351">
        <v>3</v>
      </c>
      <c r="E12" s="350" t="s">
        <v>0</v>
      </c>
      <c r="F12" s="349">
        <v>976000</v>
      </c>
      <c r="G12" s="342">
        <v>976000</v>
      </c>
    </row>
    <row r="13" spans="1:7" ht="23.25" x14ac:dyDescent="0.25">
      <c r="A13" s="363" t="s">
        <v>106</v>
      </c>
      <c r="B13" s="352" t="s">
        <v>120</v>
      </c>
      <c r="C13" s="351">
        <v>1</v>
      </c>
      <c r="D13" s="351">
        <v>3</v>
      </c>
      <c r="E13" s="350" t="s">
        <v>105</v>
      </c>
      <c r="F13" s="349">
        <v>749400</v>
      </c>
      <c r="G13" s="342">
        <v>749400</v>
      </c>
    </row>
    <row r="14" spans="1:7" ht="57" x14ac:dyDescent="0.25">
      <c r="A14" s="363" t="s">
        <v>418</v>
      </c>
      <c r="B14" s="352" t="s">
        <v>120</v>
      </c>
      <c r="C14" s="351">
        <v>1</v>
      </c>
      <c r="D14" s="351">
        <v>3</v>
      </c>
      <c r="E14" s="350" t="s">
        <v>201</v>
      </c>
      <c r="F14" s="349">
        <v>226600</v>
      </c>
      <c r="G14" s="342">
        <v>226600</v>
      </c>
    </row>
    <row r="15" spans="1:7" ht="57" x14ac:dyDescent="0.25">
      <c r="A15" s="363" t="s">
        <v>122</v>
      </c>
      <c r="B15" s="352" t="s">
        <v>120</v>
      </c>
      <c r="C15" s="351">
        <v>1</v>
      </c>
      <c r="D15" s="351">
        <v>4</v>
      </c>
      <c r="E15" s="350" t="s">
        <v>0</v>
      </c>
      <c r="F15" s="349">
        <v>13957400</v>
      </c>
      <c r="G15" s="342">
        <v>13957400</v>
      </c>
    </row>
    <row r="16" spans="1:7" ht="23.25" x14ac:dyDescent="0.25">
      <c r="A16" s="363" t="s">
        <v>106</v>
      </c>
      <c r="B16" s="352" t="s">
        <v>120</v>
      </c>
      <c r="C16" s="351">
        <v>1</v>
      </c>
      <c r="D16" s="351">
        <v>4</v>
      </c>
      <c r="E16" s="350" t="s">
        <v>105</v>
      </c>
      <c r="F16" s="349">
        <v>10720000</v>
      </c>
      <c r="G16" s="342">
        <v>10720000</v>
      </c>
    </row>
    <row r="17" spans="1:7" ht="57" x14ac:dyDescent="0.25">
      <c r="A17" s="363" t="s">
        <v>418</v>
      </c>
      <c r="B17" s="352" t="s">
        <v>120</v>
      </c>
      <c r="C17" s="351">
        <v>1</v>
      </c>
      <c r="D17" s="351">
        <v>4</v>
      </c>
      <c r="E17" s="350" t="s">
        <v>201</v>
      </c>
      <c r="F17" s="349">
        <v>3237400</v>
      </c>
      <c r="G17" s="342">
        <v>3237400</v>
      </c>
    </row>
    <row r="18" spans="1:7" ht="23.25" x14ac:dyDescent="0.25">
      <c r="A18" s="362" t="s">
        <v>93</v>
      </c>
      <c r="B18" s="356" t="s">
        <v>92</v>
      </c>
      <c r="C18" s="355">
        <v>0</v>
      </c>
      <c r="D18" s="355">
        <v>0</v>
      </c>
      <c r="E18" s="354" t="s">
        <v>0</v>
      </c>
      <c r="F18" s="353">
        <v>4885800</v>
      </c>
      <c r="G18" s="343">
        <v>4885800</v>
      </c>
    </row>
    <row r="19" spans="1:7" x14ac:dyDescent="0.25">
      <c r="A19" s="363" t="s">
        <v>455</v>
      </c>
      <c r="B19" s="352" t="s">
        <v>92</v>
      </c>
      <c r="C19" s="351">
        <v>1</v>
      </c>
      <c r="D19" s="351">
        <v>0</v>
      </c>
      <c r="E19" s="350" t="s">
        <v>0</v>
      </c>
      <c r="F19" s="349">
        <v>4885800</v>
      </c>
      <c r="G19" s="342">
        <v>4885800</v>
      </c>
    </row>
    <row r="20" spans="1:7" x14ac:dyDescent="0.25">
      <c r="A20" s="363" t="s">
        <v>96</v>
      </c>
      <c r="B20" s="352" t="s">
        <v>92</v>
      </c>
      <c r="C20" s="351">
        <v>1</v>
      </c>
      <c r="D20" s="351">
        <v>13</v>
      </c>
      <c r="E20" s="350" t="s">
        <v>0</v>
      </c>
      <c r="F20" s="349">
        <v>4885800</v>
      </c>
      <c r="G20" s="342">
        <v>4885800</v>
      </c>
    </row>
    <row r="21" spans="1:7" x14ac:dyDescent="0.25">
      <c r="A21" s="363" t="s">
        <v>419</v>
      </c>
      <c r="B21" s="352" t="s">
        <v>92</v>
      </c>
      <c r="C21" s="351">
        <v>1</v>
      </c>
      <c r="D21" s="351">
        <v>13</v>
      </c>
      <c r="E21" s="350" t="s">
        <v>42</v>
      </c>
      <c r="F21" s="349">
        <v>3752500</v>
      </c>
      <c r="G21" s="342">
        <v>3752500</v>
      </c>
    </row>
    <row r="22" spans="1:7" ht="45.75" x14ac:dyDescent="0.25">
      <c r="A22" s="363" t="s">
        <v>421</v>
      </c>
      <c r="B22" s="352" t="s">
        <v>92</v>
      </c>
      <c r="C22" s="351">
        <v>1</v>
      </c>
      <c r="D22" s="351">
        <v>13</v>
      </c>
      <c r="E22" s="350" t="s">
        <v>422</v>
      </c>
      <c r="F22" s="349">
        <v>1133300</v>
      </c>
      <c r="G22" s="342">
        <v>1133300</v>
      </c>
    </row>
    <row r="23" spans="1:7" ht="34.5" x14ac:dyDescent="0.25">
      <c r="A23" s="362" t="s">
        <v>429</v>
      </c>
      <c r="B23" s="356" t="s">
        <v>430</v>
      </c>
      <c r="C23" s="355">
        <v>0</v>
      </c>
      <c r="D23" s="355">
        <v>0</v>
      </c>
      <c r="E23" s="354" t="s">
        <v>0</v>
      </c>
      <c r="F23" s="353">
        <v>10786200</v>
      </c>
      <c r="G23" s="343">
        <v>10786200</v>
      </c>
    </row>
    <row r="24" spans="1:7" x14ac:dyDescent="0.25">
      <c r="A24" s="363" t="s">
        <v>37</v>
      </c>
      <c r="B24" s="352" t="s">
        <v>430</v>
      </c>
      <c r="C24" s="351">
        <v>8</v>
      </c>
      <c r="D24" s="351">
        <v>0</v>
      </c>
      <c r="E24" s="350" t="s">
        <v>0</v>
      </c>
      <c r="F24" s="349">
        <v>10786200</v>
      </c>
      <c r="G24" s="342">
        <v>10786200</v>
      </c>
    </row>
    <row r="25" spans="1:7" x14ac:dyDescent="0.25">
      <c r="A25" s="363" t="s">
        <v>36</v>
      </c>
      <c r="B25" s="352" t="s">
        <v>430</v>
      </c>
      <c r="C25" s="351">
        <v>8</v>
      </c>
      <c r="D25" s="351">
        <v>1</v>
      </c>
      <c r="E25" s="350" t="s">
        <v>0</v>
      </c>
      <c r="F25" s="349">
        <v>10786200</v>
      </c>
      <c r="G25" s="342">
        <v>10786200</v>
      </c>
    </row>
    <row r="26" spans="1:7" ht="68.25" x14ac:dyDescent="0.25">
      <c r="A26" s="363" t="s">
        <v>410</v>
      </c>
      <c r="B26" s="352" t="s">
        <v>430</v>
      </c>
      <c r="C26" s="351">
        <v>8</v>
      </c>
      <c r="D26" s="351">
        <v>1</v>
      </c>
      <c r="E26" s="350" t="s">
        <v>411</v>
      </c>
      <c r="F26" s="349">
        <v>10786200</v>
      </c>
      <c r="G26" s="342">
        <v>10786200</v>
      </c>
    </row>
    <row r="27" spans="1:7" ht="23.25" x14ac:dyDescent="0.25">
      <c r="A27" s="362" t="s">
        <v>34</v>
      </c>
      <c r="B27" s="356" t="s">
        <v>33</v>
      </c>
      <c r="C27" s="355">
        <v>0</v>
      </c>
      <c r="D27" s="355">
        <v>0</v>
      </c>
      <c r="E27" s="354" t="s">
        <v>0</v>
      </c>
      <c r="F27" s="353">
        <v>2000000</v>
      </c>
      <c r="G27" s="343">
        <v>2000000</v>
      </c>
    </row>
    <row r="28" spans="1:7" x14ac:dyDescent="0.25">
      <c r="A28" s="363" t="s">
        <v>477</v>
      </c>
      <c r="B28" s="352" t="s">
        <v>33</v>
      </c>
      <c r="C28" s="351">
        <v>10</v>
      </c>
      <c r="D28" s="351">
        <v>0</v>
      </c>
      <c r="E28" s="350" t="s">
        <v>0</v>
      </c>
      <c r="F28" s="349">
        <v>2000000</v>
      </c>
      <c r="G28" s="342">
        <v>2000000</v>
      </c>
    </row>
    <row r="29" spans="1:7" x14ac:dyDescent="0.25">
      <c r="A29" s="363" t="s">
        <v>35</v>
      </c>
      <c r="B29" s="352" t="s">
        <v>33</v>
      </c>
      <c r="C29" s="351">
        <v>10</v>
      </c>
      <c r="D29" s="351">
        <v>1</v>
      </c>
      <c r="E29" s="350" t="s">
        <v>0</v>
      </c>
      <c r="F29" s="349">
        <v>2000000</v>
      </c>
      <c r="G29" s="342">
        <v>2000000</v>
      </c>
    </row>
    <row r="30" spans="1:7" ht="23.25" x14ac:dyDescent="0.25">
      <c r="A30" s="363" t="s">
        <v>569</v>
      </c>
      <c r="B30" s="352" t="s">
        <v>33</v>
      </c>
      <c r="C30" s="351">
        <v>10</v>
      </c>
      <c r="D30" s="351">
        <v>1</v>
      </c>
      <c r="E30" s="350" t="s">
        <v>530</v>
      </c>
      <c r="F30" s="349">
        <v>2000000</v>
      </c>
      <c r="G30" s="342">
        <v>2000000</v>
      </c>
    </row>
    <row r="31" spans="1:7" ht="23.25" x14ac:dyDescent="0.25">
      <c r="A31" s="362" t="s">
        <v>14</v>
      </c>
      <c r="B31" s="356" t="s">
        <v>12</v>
      </c>
      <c r="C31" s="355">
        <v>0</v>
      </c>
      <c r="D31" s="355">
        <v>0</v>
      </c>
      <c r="E31" s="354" t="s">
        <v>0</v>
      </c>
      <c r="F31" s="353">
        <v>500000</v>
      </c>
      <c r="G31" s="343">
        <v>0</v>
      </c>
    </row>
    <row r="32" spans="1:7" ht="23.25" x14ac:dyDescent="0.25">
      <c r="A32" s="363" t="s">
        <v>16</v>
      </c>
      <c r="B32" s="352" t="s">
        <v>12</v>
      </c>
      <c r="C32" s="351">
        <v>13</v>
      </c>
      <c r="D32" s="351">
        <v>0</v>
      </c>
      <c r="E32" s="350" t="s">
        <v>0</v>
      </c>
      <c r="F32" s="349">
        <v>500000</v>
      </c>
      <c r="G32" s="342">
        <v>0</v>
      </c>
    </row>
    <row r="33" spans="1:7" ht="23.25" x14ac:dyDescent="0.25">
      <c r="A33" s="363" t="s">
        <v>15</v>
      </c>
      <c r="B33" s="352" t="s">
        <v>12</v>
      </c>
      <c r="C33" s="351">
        <v>13</v>
      </c>
      <c r="D33" s="351">
        <v>1</v>
      </c>
      <c r="E33" s="350" t="s">
        <v>0</v>
      </c>
      <c r="F33" s="349">
        <v>500000</v>
      </c>
      <c r="G33" s="342">
        <v>0</v>
      </c>
    </row>
    <row r="34" spans="1:7" x14ac:dyDescent="0.25">
      <c r="A34" s="363" t="s">
        <v>13</v>
      </c>
      <c r="B34" s="352" t="s">
        <v>12</v>
      </c>
      <c r="C34" s="351">
        <v>13</v>
      </c>
      <c r="D34" s="351">
        <v>1</v>
      </c>
      <c r="E34" s="350" t="s">
        <v>11</v>
      </c>
      <c r="F34" s="349">
        <v>500000</v>
      </c>
      <c r="G34" s="342">
        <v>0</v>
      </c>
    </row>
    <row r="35" spans="1:7" x14ac:dyDescent="0.25">
      <c r="A35" s="362" t="s">
        <v>127</v>
      </c>
      <c r="B35" s="356" t="s">
        <v>126</v>
      </c>
      <c r="C35" s="355">
        <v>0</v>
      </c>
      <c r="D35" s="355">
        <v>0</v>
      </c>
      <c r="E35" s="354" t="s">
        <v>0</v>
      </c>
      <c r="F35" s="353">
        <v>1486500</v>
      </c>
      <c r="G35" s="343">
        <v>1486500</v>
      </c>
    </row>
    <row r="36" spans="1:7" x14ac:dyDescent="0.25">
      <c r="A36" s="363" t="s">
        <v>455</v>
      </c>
      <c r="B36" s="352" t="s">
        <v>126</v>
      </c>
      <c r="C36" s="351">
        <v>1</v>
      </c>
      <c r="D36" s="351">
        <v>0</v>
      </c>
      <c r="E36" s="350" t="s">
        <v>0</v>
      </c>
      <c r="F36" s="349">
        <v>1486500</v>
      </c>
      <c r="G36" s="342">
        <v>1486500</v>
      </c>
    </row>
    <row r="37" spans="1:7" ht="34.5" x14ac:dyDescent="0.25">
      <c r="A37" s="363" t="s">
        <v>128</v>
      </c>
      <c r="B37" s="352" t="s">
        <v>126</v>
      </c>
      <c r="C37" s="351">
        <v>1</v>
      </c>
      <c r="D37" s="351">
        <v>2</v>
      </c>
      <c r="E37" s="350" t="s">
        <v>0</v>
      </c>
      <c r="F37" s="349">
        <v>1486500</v>
      </c>
      <c r="G37" s="342">
        <v>1486500</v>
      </c>
    </row>
    <row r="38" spans="1:7" ht="23.25" x14ac:dyDescent="0.25">
      <c r="A38" s="363" t="s">
        <v>106</v>
      </c>
      <c r="B38" s="352" t="s">
        <v>126</v>
      </c>
      <c r="C38" s="351">
        <v>1</v>
      </c>
      <c r="D38" s="351">
        <v>2</v>
      </c>
      <c r="E38" s="350" t="s">
        <v>105</v>
      </c>
      <c r="F38" s="349">
        <v>1141700</v>
      </c>
      <c r="G38" s="342">
        <v>1141700</v>
      </c>
    </row>
    <row r="39" spans="1:7" ht="57" x14ac:dyDescent="0.25">
      <c r="A39" s="363" t="s">
        <v>418</v>
      </c>
      <c r="B39" s="352" t="s">
        <v>126</v>
      </c>
      <c r="C39" s="351">
        <v>1</v>
      </c>
      <c r="D39" s="351">
        <v>2</v>
      </c>
      <c r="E39" s="350" t="s">
        <v>201</v>
      </c>
      <c r="F39" s="349">
        <v>344800</v>
      </c>
      <c r="G39" s="342">
        <v>344800</v>
      </c>
    </row>
    <row r="40" spans="1:7" ht="23.25" x14ac:dyDescent="0.25">
      <c r="A40" s="362" t="s">
        <v>124</v>
      </c>
      <c r="B40" s="356" t="s">
        <v>123</v>
      </c>
      <c r="C40" s="355">
        <v>0</v>
      </c>
      <c r="D40" s="355">
        <v>0</v>
      </c>
      <c r="E40" s="354" t="s">
        <v>0</v>
      </c>
      <c r="F40" s="353">
        <v>969400</v>
      </c>
      <c r="G40" s="343">
        <v>1056600</v>
      </c>
    </row>
    <row r="41" spans="1:7" x14ac:dyDescent="0.25">
      <c r="A41" s="363" t="s">
        <v>455</v>
      </c>
      <c r="B41" s="352" t="s">
        <v>123</v>
      </c>
      <c r="C41" s="351">
        <v>1</v>
      </c>
      <c r="D41" s="351">
        <v>0</v>
      </c>
      <c r="E41" s="350" t="s">
        <v>0</v>
      </c>
      <c r="F41" s="349">
        <v>969400</v>
      </c>
      <c r="G41" s="342">
        <v>1056600</v>
      </c>
    </row>
    <row r="42" spans="1:7" ht="57" x14ac:dyDescent="0.25">
      <c r="A42" s="363" t="s">
        <v>125</v>
      </c>
      <c r="B42" s="352" t="s">
        <v>123</v>
      </c>
      <c r="C42" s="351">
        <v>1</v>
      </c>
      <c r="D42" s="351">
        <v>3</v>
      </c>
      <c r="E42" s="350" t="s">
        <v>0</v>
      </c>
      <c r="F42" s="349">
        <v>969400</v>
      </c>
      <c r="G42" s="342">
        <v>1056600</v>
      </c>
    </row>
    <row r="43" spans="1:7" ht="23.25" x14ac:dyDescent="0.25">
      <c r="A43" s="363" t="s">
        <v>106</v>
      </c>
      <c r="B43" s="352" t="s">
        <v>123</v>
      </c>
      <c r="C43" s="351">
        <v>1</v>
      </c>
      <c r="D43" s="351">
        <v>3</v>
      </c>
      <c r="E43" s="350" t="s">
        <v>105</v>
      </c>
      <c r="F43" s="349">
        <v>744500</v>
      </c>
      <c r="G43" s="342">
        <v>811500</v>
      </c>
    </row>
    <row r="44" spans="1:7" ht="57" x14ac:dyDescent="0.25">
      <c r="A44" s="363" t="s">
        <v>418</v>
      </c>
      <c r="B44" s="352" t="s">
        <v>123</v>
      </c>
      <c r="C44" s="351">
        <v>1</v>
      </c>
      <c r="D44" s="351">
        <v>3</v>
      </c>
      <c r="E44" s="350" t="s">
        <v>201</v>
      </c>
      <c r="F44" s="349">
        <v>224900</v>
      </c>
      <c r="G44" s="342">
        <v>245100</v>
      </c>
    </row>
    <row r="45" spans="1:7" x14ac:dyDescent="0.25">
      <c r="A45" s="362" t="s">
        <v>107</v>
      </c>
      <c r="B45" s="356" t="s">
        <v>102</v>
      </c>
      <c r="C45" s="355">
        <v>0</v>
      </c>
      <c r="D45" s="355">
        <v>0</v>
      </c>
      <c r="E45" s="354" t="s">
        <v>0</v>
      </c>
      <c r="F45" s="353">
        <v>608600</v>
      </c>
      <c r="G45" s="343">
        <v>608600</v>
      </c>
    </row>
    <row r="46" spans="1:7" x14ac:dyDescent="0.25">
      <c r="A46" s="363" t="s">
        <v>455</v>
      </c>
      <c r="B46" s="352" t="s">
        <v>102</v>
      </c>
      <c r="C46" s="351">
        <v>1</v>
      </c>
      <c r="D46" s="351">
        <v>0</v>
      </c>
      <c r="E46" s="350" t="s">
        <v>0</v>
      </c>
      <c r="F46" s="349">
        <v>608600</v>
      </c>
      <c r="G46" s="342">
        <v>608600</v>
      </c>
    </row>
    <row r="47" spans="1:7" ht="45.75" x14ac:dyDescent="0.25">
      <c r="A47" s="363" t="s">
        <v>108</v>
      </c>
      <c r="B47" s="352" t="s">
        <v>102</v>
      </c>
      <c r="C47" s="351">
        <v>1</v>
      </c>
      <c r="D47" s="351">
        <v>6</v>
      </c>
      <c r="E47" s="350" t="s">
        <v>0</v>
      </c>
      <c r="F47" s="349">
        <v>608600</v>
      </c>
      <c r="G47" s="342">
        <v>608600</v>
      </c>
    </row>
    <row r="48" spans="1:7" ht="23.25" x14ac:dyDescent="0.25">
      <c r="A48" s="363" t="s">
        <v>106</v>
      </c>
      <c r="B48" s="352" t="s">
        <v>102</v>
      </c>
      <c r="C48" s="351">
        <v>1</v>
      </c>
      <c r="D48" s="351">
        <v>6</v>
      </c>
      <c r="E48" s="350" t="s">
        <v>105</v>
      </c>
      <c r="F48" s="349">
        <v>467400</v>
      </c>
      <c r="G48" s="342">
        <v>467400</v>
      </c>
    </row>
    <row r="49" spans="1:7" ht="57" x14ac:dyDescent="0.25">
      <c r="A49" s="363" t="s">
        <v>418</v>
      </c>
      <c r="B49" s="352" t="s">
        <v>102</v>
      </c>
      <c r="C49" s="351">
        <v>1</v>
      </c>
      <c r="D49" s="351">
        <v>6</v>
      </c>
      <c r="E49" s="350" t="s">
        <v>201</v>
      </c>
      <c r="F49" s="349">
        <v>141200</v>
      </c>
      <c r="G49" s="342">
        <v>141200</v>
      </c>
    </row>
    <row r="50" spans="1:7" ht="34.5" x14ac:dyDescent="0.25">
      <c r="A50" s="362" t="s">
        <v>608</v>
      </c>
      <c r="B50" s="356" t="s">
        <v>609</v>
      </c>
      <c r="C50" s="355">
        <v>0</v>
      </c>
      <c r="D50" s="355">
        <v>0</v>
      </c>
      <c r="E50" s="354" t="s">
        <v>0</v>
      </c>
      <c r="F50" s="353">
        <v>1252700</v>
      </c>
      <c r="G50" s="343">
        <v>1293400</v>
      </c>
    </row>
    <row r="51" spans="1:7" x14ac:dyDescent="0.25">
      <c r="A51" s="363" t="s">
        <v>606</v>
      </c>
      <c r="B51" s="352" t="s">
        <v>609</v>
      </c>
      <c r="C51" s="351">
        <v>2</v>
      </c>
      <c r="D51" s="351">
        <v>0</v>
      </c>
      <c r="E51" s="350" t="s">
        <v>0</v>
      </c>
      <c r="F51" s="349">
        <v>1252700</v>
      </c>
      <c r="G51" s="342">
        <v>1293400</v>
      </c>
    </row>
    <row r="52" spans="1:7" ht="23.25" x14ac:dyDescent="0.25">
      <c r="A52" s="363" t="s">
        <v>607</v>
      </c>
      <c r="B52" s="352" t="s">
        <v>609</v>
      </c>
      <c r="C52" s="351">
        <v>2</v>
      </c>
      <c r="D52" s="351">
        <v>3</v>
      </c>
      <c r="E52" s="350" t="s">
        <v>0</v>
      </c>
      <c r="F52" s="349">
        <v>1252700</v>
      </c>
      <c r="G52" s="342">
        <v>1293400</v>
      </c>
    </row>
    <row r="53" spans="1:7" x14ac:dyDescent="0.25">
      <c r="A53" s="363" t="s">
        <v>91</v>
      </c>
      <c r="B53" s="352" t="s">
        <v>609</v>
      </c>
      <c r="C53" s="351">
        <v>2</v>
      </c>
      <c r="D53" s="351">
        <v>3</v>
      </c>
      <c r="E53" s="350" t="s">
        <v>90</v>
      </c>
      <c r="F53" s="349">
        <v>1252700</v>
      </c>
      <c r="G53" s="342">
        <v>1293400</v>
      </c>
    </row>
    <row r="54" spans="1:7" ht="57" x14ac:dyDescent="0.25">
      <c r="A54" s="362" t="s">
        <v>600</v>
      </c>
      <c r="B54" s="356" t="s">
        <v>601</v>
      </c>
      <c r="C54" s="355">
        <v>0</v>
      </c>
      <c r="D54" s="355">
        <v>0</v>
      </c>
      <c r="E54" s="354" t="s">
        <v>0</v>
      </c>
      <c r="F54" s="353">
        <v>12300</v>
      </c>
      <c r="G54" s="343">
        <v>19800</v>
      </c>
    </row>
    <row r="55" spans="1:7" x14ac:dyDescent="0.25">
      <c r="A55" s="363" t="s">
        <v>455</v>
      </c>
      <c r="B55" s="352" t="s">
        <v>601</v>
      </c>
      <c r="C55" s="351">
        <v>1</v>
      </c>
      <c r="D55" s="351">
        <v>0</v>
      </c>
      <c r="E55" s="350" t="s">
        <v>0</v>
      </c>
      <c r="F55" s="349">
        <v>12300</v>
      </c>
      <c r="G55" s="342">
        <v>19800</v>
      </c>
    </row>
    <row r="56" spans="1:7" x14ac:dyDescent="0.25">
      <c r="A56" s="363" t="s">
        <v>599</v>
      </c>
      <c r="B56" s="352" t="s">
        <v>601</v>
      </c>
      <c r="C56" s="351">
        <v>1</v>
      </c>
      <c r="D56" s="351">
        <v>5</v>
      </c>
      <c r="E56" s="350" t="s">
        <v>0</v>
      </c>
      <c r="F56" s="349">
        <v>12300</v>
      </c>
      <c r="G56" s="342">
        <v>19800</v>
      </c>
    </row>
    <row r="57" spans="1:7" ht="34.5" x14ac:dyDescent="0.25">
      <c r="A57" s="363" t="s">
        <v>25</v>
      </c>
      <c r="B57" s="352" t="s">
        <v>601</v>
      </c>
      <c r="C57" s="351">
        <v>1</v>
      </c>
      <c r="D57" s="351">
        <v>5</v>
      </c>
      <c r="E57" s="350" t="s">
        <v>24</v>
      </c>
      <c r="F57" s="349">
        <v>12300</v>
      </c>
      <c r="G57" s="342">
        <v>19800</v>
      </c>
    </row>
    <row r="58" spans="1:7" ht="34.5" x14ac:dyDescent="0.25">
      <c r="A58" s="362" t="s">
        <v>67</v>
      </c>
      <c r="B58" s="356" t="s">
        <v>66</v>
      </c>
      <c r="C58" s="355">
        <v>0</v>
      </c>
      <c r="D58" s="355">
        <v>0</v>
      </c>
      <c r="E58" s="354" t="s">
        <v>0</v>
      </c>
      <c r="F58" s="353">
        <v>43746300</v>
      </c>
      <c r="G58" s="343">
        <v>45644600</v>
      </c>
    </row>
    <row r="59" spans="1:7" x14ac:dyDescent="0.25">
      <c r="A59" s="363" t="s">
        <v>468</v>
      </c>
      <c r="B59" s="352" t="s">
        <v>66</v>
      </c>
      <c r="C59" s="351">
        <v>7</v>
      </c>
      <c r="D59" s="351">
        <v>0</v>
      </c>
      <c r="E59" s="350" t="s">
        <v>0</v>
      </c>
      <c r="F59" s="349">
        <v>43746300</v>
      </c>
      <c r="G59" s="342">
        <v>45644600</v>
      </c>
    </row>
    <row r="60" spans="1:7" x14ac:dyDescent="0.25">
      <c r="A60" s="363" t="s">
        <v>68</v>
      </c>
      <c r="B60" s="352" t="s">
        <v>66</v>
      </c>
      <c r="C60" s="351">
        <v>7</v>
      </c>
      <c r="D60" s="351">
        <v>1</v>
      </c>
      <c r="E60" s="350" t="s">
        <v>0</v>
      </c>
      <c r="F60" s="349">
        <v>30476700</v>
      </c>
      <c r="G60" s="342">
        <v>31827100</v>
      </c>
    </row>
    <row r="61" spans="1:7" x14ac:dyDescent="0.25">
      <c r="A61" s="363" t="s">
        <v>419</v>
      </c>
      <c r="B61" s="352" t="s">
        <v>66</v>
      </c>
      <c r="C61" s="351">
        <v>7</v>
      </c>
      <c r="D61" s="351">
        <v>1</v>
      </c>
      <c r="E61" s="350" t="s">
        <v>42</v>
      </c>
      <c r="F61" s="349">
        <v>23167400</v>
      </c>
      <c r="G61" s="342">
        <v>24204600</v>
      </c>
    </row>
    <row r="62" spans="1:7" ht="45.75" x14ac:dyDescent="0.25">
      <c r="A62" s="363" t="s">
        <v>421</v>
      </c>
      <c r="B62" s="352" t="s">
        <v>66</v>
      </c>
      <c r="C62" s="351">
        <v>7</v>
      </c>
      <c r="D62" s="351">
        <v>1</v>
      </c>
      <c r="E62" s="350" t="s">
        <v>422</v>
      </c>
      <c r="F62" s="349">
        <v>6996600</v>
      </c>
      <c r="G62" s="342">
        <v>7309800</v>
      </c>
    </row>
    <row r="63" spans="1:7" ht="34.5" x14ac:dyDescent="0.25">
      <c r="A63" s="363" t="s">
        <v>25</v>
      </c>
      <c r="B63" s="352" t="s">
        <v>66</v>
      </c>
      <c r="C63" s="351">
        <v>7</v>
      </c>
      <c r="D63" s="351">
        <v>1</v>
      </c>
      <c r="E63" s="350" t="s">
        <v>24</v>
      </c>
      <c r="F63" s="349">
        <v>312700</v>
      </c>
      <c r="G63" s="342">
        <v>312700</v>
      </c>
    </row>
    <row r="64" spans="1:7" x14ac:dyDescent="0.25">
      <c r="A64" s="363" t="s">
        <v>61</v>
      </c>
      <c r="B64" s="352" t="s">
        <v>66</v>
      </c>
      <c r="C64" s="351">
        <v>7</v>
      </c>
      <c r="D64" s="351">
        <v>2</v>
      </c>
      <c r="E64" s="350" t="s">
        <v>0</v>
      </c>
      <c r="F64" s="349">
        <v>13269600</v>
      </c>
      <c r="G64" s="342">
        <v>13817500</v>
      </c>
    </row>
    <row r="65" spans="1:7" x14ac:dyDescent="0.25">
      <c r="A65" s="363" t="s">
        <v>419</v>
      </c>
      <c r="B65" s="352" t="s">
        <v>66</v>
      </c>
      <c r="C65" s="351">
        <v>7</v>
      </c>
      <c r="D65" s="351">
        <v>2</v>
      </c>
      <c r="E65" s="350" t="s">
        <v>42</v>
      </c>
      <c r="F65" s="349">
        <v>10055900</v>
      </c>
      <c r="G65" s="342">
        <v>10476700</v>
      </c>
    </row>
    <row r="66" spans="1:7" ht="45.75" x14ac:dyDescent="0.25">
      <c r="A66" s="363" t="s">
        <v>421</v>
      </c>
      <c r="B66" s="352" t="s">
        <v>66</v>
      </c>
      <c r="C66" s="351">
        <v>7</v>
      </c>
      <c r="D66" s="351">
        <v>2</v>
      </c>
      <c r="E66" s="350" t="s">
        <v>422</v>
      </c>
      <c r="F66" s="349">
        <v>3036800</v>
      </c>
      <c r="G66" s="342">
        <v>3163900</v>
      </c>
    </row>
    <row r="67" spans="1:7" ht="34.5" x14ac:dyDescent="0.25">
      <c r="A67" s="363" t="s">
        <v>25</v>
      </c>
      <c r="B67" s="352" t="s">
        <v>66</v>
      </c>
      <c r="C67" s="351">
        <v>7</v>
      </c>
      <c r="D67" s="351">
        <v>2</v>
      </c>
      <c r="E67" s="350" t="s">
        <v>24</v>
      </c>
      <c r="F67" s="349">
        <v>176900</v>
      </c>
      <c r="G67" s="342">
        <v>176900</v>
      </c>
    </row>
    <row r="68" spans="1:7" ht="34.5" x14ac:dyDescent="0.25">
      <c r="A68" s="362" t="s">
        <v>60</v>
      </c>
      <c r="B68" s="356" t="s">
        <v>59</v>
      </c>
      <c r="C68" s="355">
        <v>0</v>
      </c>
      <c r="D68" s="355">
        <v>0</v>
      </c>
      <c r="E68" s="354" t="s">
        <v>0</v>
      </c>
      <c r="F68" s="353">
        <v>141878000</v>
      </c>
      <c r="G68" s="343">
        <v>153669900</v>
      </c>
    </row>
    <row r="69" spans="1:7" x14ac:dyDescent="0.25">
      <c r="A69" s="363" t="s">
        <v>468</v>
      </c>
      <c r="B69" s="352" t="s">
        <v>59</v>
      </c>
      <c r="C69" s="351">
        <v>7</v>
      </c>
      <c r="D69" s="351">
        <v>0</v>
      </c>
      <c r="E69" s="350" t="s">
        <v>0</v>
      </c>
      <c r="F69" s="349">
        <v>141878000</v>
      </c>
      <c r="G69" s="342">
        <v>153669900</v>
      </c>
    </row>
    <row r="70" spans="1:7" x14ac:dyDescent="0.25">
      <c r="A70" s="363" t="s">
        <v>61</v>
      </c>
      <c r="B70" s="352" t="s">
        <v>59</v>
      </c>
      <c r="C70" s="351">
        <v>7</v>
      </c>
      <c r="D70" s="351">
        <v>2</v>
      </c>
      <c r="E70" s="350" t="s">
        <v>0</v>
      </c>
      <c r="F70" s="349">
        <v>141878000</v>
      </c>
      <c r="G70" s="342">
        <v>153669900</v>
      </c>
    </row>
    <row r="71" spans="1:7" x14ac:dyDescent="0.25">
      <c r="A71" s="363" t="s">
        <v>419</v>
      </c>
      <c r="B71" s="352" t="s">
        <v>59</v>
      </c>
      <c r="C71" s="351">
        <v>7</v>
      </c>
      <c r="D71" s="351">
        <v>2</v>
      </c>
      <c r="E71" s="350" t="s">
        <v>42</v>
      </c>
      <c r="F71" s="349">
        <v>106748100</v>
      </c>
      <c r="G71" s="342">
        <v>115804900</v>
      </c>
    </row>
    <row r="72" spans="1:7" ht="45.75" x14ac:dyDescent="0.25">
      <c r="A72" s="363" t="s">
        <v>421</v>
      </c>
      <c r="B72" s="352" t="s">
        <v>59</v>
      </c>
      <c r="C72" s="351">
        <v>7</v>
      </c>
      <c r="D72" s="351">
        <v>2</v>
      </c>
      <c r="E72" s="350" t="s">
        <v>422</v>
      </c>
      <c r="F72" s="349">
        <v>32237900</v>
      </c>
      <c r="G72" s="342">
        <v>34973000</v>
      </c>
    </row>
    <row r="73" spans="1:7" ht="34.5" x14ac:dyDescent="0.25">
      <c r="A73" s="363" t="s">
        <v>25</v>
      </c>
      <c r="B73" s="352" t="s">
        <v>59</v>
      </c>
      <c r="C73" s="351">
        <v>7</v>
      </c>
      <c r="D73" s="351">
        <v>2</v>
      </c>
      <c r="E73" s="350" t="s">
        <v>24</v>
      </c>
      <c r="F73" s="349">
        <v>2892000</v>
      </c>
      <c r="G73" s="342">
        <v>2892000</v>
      </c>
    </row>
    <row r="74" spans="1:7" ht="34.5" x14ac:dyDescent="0.25">
      <c r="A74" s="362" t="s">
        <v>115</v>
      </c>
      <c r="B74" s="356" t="s">
        <v>456</v>
      </c>
      <c r="C74" s="355">
        <v>0</v>
      </c>
      <c r="D74" s="355">
        <v>0</v>
      </c>
      <c r="E74" s="354" t="s">
        <v>0</v>
      </c>
      <c r="F74" s="353">
        <v>557000</v>
      </c>
      <c r="G74" s="343">
        <v>579300</v>
      </c>
    </row>
    <row r="75" spans="1:7" x14ac:dyDescent="0.25">
      <c r="A75" s="363" t="s">
        <v>455</v>
      </c>
      <c r="B75" s="352" t="s">
        <v>456</v>
      </c>
      <c r="C75" s="351">
        <v>1</v>
      </c>
      <c r="D75" s="351">
        <v>0</v>
      </c>
      <c r="E75" s="350" t="s">
        <v>0</v>
      </c>
      <c r="F75" s="349">
        <v>557000</v>
      </c>
      <c r="G75" s="342">
        <v>579300</v>
      </c>
    </row>
    <row r="76" spans="1:7" ht="57" x14ac:dyDescent="0.25">
      <c r="A76" s="363" t="s">
        <v>122</v>
      </c>
      <c r="B76" s="352" t="s">
        <v>456</v>
      </c>
      <c r="C76" s="351">
        <v>1</v>
      </c>
      <c r="D76" s="351">
        <v>4</v>
      </c>
      <c r="E76" s="350" t="s">
        <v>0</v>
      </c>
      <c r="F76" s="349">
        <v>557000</v>
      </c>
      <c r="G76" s="342">
        <v>579300</v>
      </c>
    </row>
    <row r="77" spans="1:7" ht="23.25" x14ac:dyDescent="0.25">
      <c r="A77" s="363" t="s">
        <v>106</v>
      </c>
      <c r="B77" s="352" t="s">
        <v>456</v>
      </c>
      <c r="C77" s="351">
        <v>1</v>
      </c>
      <c r="D77" s="351">
        <v>4</v>
      </c>
      <c r="E77" s="350" t="s">
        <v>105</v>
      </c>
      <c r="F77" s="349">
        <v>390000</v>
      </c>
      <c r="G77" s="342">
        <v>394200</v>
      </c>
    </row>
    <row r="78" spans="1:7" ht="45.75" x14ac:dyDescent="0.25">
      <c r="A78" s="363" t="s">
        <v>104</v>
      </c>
      <c r="B78" s="352" t="s">
        <v>456</v>
      </c>
      <c r="C78" s="351">
        <v>1</v>
      </c>
      <c r="D78" s="351">
        <v>4</v>
      </c>
      <c r="E78" s="350" t="s">
        <v>103</v>
      </c>
      <c r="F78" s="349">
        <v>10000</v>
      </c>
      <c r="G78" s="342">
        <v>10000</v>
      </c>
    </row>
    <row r="79" spans="1:7" ht="57" x14ac:dyDescent="0.25">
      <c r="A79" s="363" t="s">
        <v>418</v>
      </c>
      <c r="B79" s="352" t="s">
        <v>456</v>
      </c>
      <c r="C79" s="351">
        <v>1</v>
      </c>
      <c r="D79" s="351">
        <v>4</v>
      </c>
      <c r="E79" s="350" t="s">
        <v>201</v>
      </c>
      <c r="F79" s="349">
        <v>118000</v>
      </c>
      <c r="G79" s="342">
        <v>120000</v>
      </c>
    </row>
    <row r="80" spans="1:7" ht="34.5" x14ac:dyDescent="0.25">
      <c r="A80" s="363" t="s">
        <v>40</v>
      </c>
      <c r="B80" s="352" t="s">
        <v>456</v>
      </c>
      <c r="C80" s="351">
        <v>1</v>
      </c>
      <c r="D80" s="351">
        <v>4</v>
      </c>
      <c r="E80" s="350" t="s">
        <v>39</v>
      </c>
      <c r="F80" s="349">
        <v>19000</v>
      </c>
      <c r="G80" s="342">
        <v>20000</v>
      </c>
    </row>
    <row r="81" spans="1:7" ht="34.5" x14ac:dyDescent="0.25">
      <c r="A81" s="363" t="s">
        <v>25</v>
      </c>
      <c r="B81" s="352" t="s">
        <v>456</v>
      </c>
      <c r="C81" s="351">
        <v>1</v>
      </c>
      <c r="D81" s="351">
        <v>4</v>
      </c>
      <c r="E81" s="350" t="s">
        <v>24</v>
      </c>
      <c r="F81" s="349">
        <v>20000</v>
      </c>
      <c r="G81" s="342">
        <v>35100</v>
      </c>
    </row>
    <row r="82" spans="1:7" ht="57" x14ac:dyDescent="0.25">
      <c r="A82" s="362" t="s">
        <v>51</v>
      </c>
      <c r="B82" s="356" t="s">
        <v>474</v>
      </c>
      <c r="C82" s="355">
        <v>0</v>
      </c>
      <c r="D82" s="355">
        <v>0</v>
      </c>
      <c r="E82" s="354" t="s">
        <v>0</v>
      </c>
      <c r="F82" s="353">
        <v>6700</v>
      </c>
      <c r="G82" s="343">
        <v>6700</v>
      </c>
    </row>
    <row r="83" spans="1:7" x14ac:dyDescent="0.25">
      <c r="A83" s="363" t="s">
        <v>468</v>
      </c>
      <c r="B83" s="352" t="s">
        <v>474</v>
      </c>
      <c r="C83" s="351">
        <v>7</v>
      </c>
      <c r="D83" s="351">
        <v>0</v>
      </c>
      <c r="E83" s="350" t="s">
        <v>0</v>
      </c>
      <c r="F83" s="349">
        <v>6700</v>
      </c>
      <c r="G83" s="342">
        <v>6700</v>
      </c>
    </row>
    <row r="84" spans="1:7" x14ac:dyDescent="0.25">
      <c r="A84" s="363" t="s">
        <v>471</v>
      </c>
      <c r="B84" s="352" t="s">
        <v>474</v>
      </c>
      <c r="C84" s="351">
        <v>7</v>
      </c>
      <c r="D84" s="351">
        <v>7</v>
      </c>
      <c r="E84" s="350" t="s">
        <v>0</v>
      </c>
      <c r="F84" s="349">
        <v>6700</v>
      </c>
      <c r="G84" s="342">
        <v>6700</v>
      </c>
    </row>
    <row r="85" spans="1:7" ht="34.5" x14ac:dyDescent="0.25">
      <c r="A85" s="363" t="s">
        <v>25</v>
      </c>
      <c r="B85" s="352" t="s">
        <v>474</v>
      </c>
      <c r="C85" s="351">
        <v>7</v>
      </c>
      <c r="D85" s="351">
        <v>7</v>
      </c>
      <c r="E85" s="350" t="s">
        <v>24</v>
      </c>
      <c r="F85" s="349">
        <v>6700</v>
      </c>
      <c r="G85" s="342">
        <v>6700</v>
      </c>
    </row>
    <row r="86" spans="1:7" ht="45.75" x14ac:dyDescent="0.25">
      <c r="A86" s="362" t="s">
        <v>31</v>
      </c>
      <c r="B86" s="356" t="s">
        <v>30</v>
      </c>
      <c r="C86" s="355">
        <v>0</v>
      </c>
      <c r="D86" s="355">
        <v>0</v>
      </c>
      <c r="E86" s="354" t="s">
        <v>0</v>
      </c>
      <c r="F86" s="353">
        <v>29371100</v>
      </c>
      <c r="G86" s="343">
        <v>30919100</v>
      </c>
    </row>
    <row r="87" spans="1:7" x14ac:dyDescent="0.25">
      <c r="A87" s="363" t="s">
        <v>455</v>
      </c>
      <c r="B87" s="352" t="s">
        <v>30</v>
      </c>
      <c r="C87" s="351">
        <v>1</v>
      </c>
      <c r="D87" s="351">
        <v>0</v>
      </c>
      <c r="E87" s="350" t="s">
        <v>0</v>
      </c>
      <c r="F87" s="349">
        <v>1555100</v>
      </c>
      <c r="G87" s="342">
        <v>1556200</v>
      </c>
    </row>
    <row r="88" spans="1:7" ht="57" x14ac:dyDescent="0.25">
      <c r="A88" s="363" t="s">
        <v>122</v>
      </c>
      <c r="B88" s="352" t="s">
        <v>30</v>
      </c>
      <c r="C88" s="351">
        <v>1</v>
      </c>
      <c r="D88" s="351">
        <v>4</v>
      </c>
      <c r="E88" s="350" t="s">
        <v>0</v>
      </c>
      <c r="F88" s="349">
        <v>1555100</v>
      </c>
      <c r="G88" s="342">
        <v>1556200</v>
      </c>
    </row>
    <row r="89" spans="1:7" ht="23.25" x14ac:dyDescent="0.25">
      <c r="A89" s="363" t="s">
        <v>106</v>
      </c>
      <c r="B89" s="352" t="s">
        <v>30</v>
      </c>
      <c r="C89" s="351">
        <v>1</v>
      </c>
      <c r="D89" s="351">
        <v>4</v>
      </c>
      <c r="E89" s="350" t="s">
        <v>105</v>
      </c>
      <c r="F89" s="349">
        <v>1134700</v>
      </c>
      <c r="G89" s="342">
        <v>1135100</v>
      </c>
    </row>
    <row r="90" spans="1:7" ht="45.75" x14ac:dyDescent="0.25">
      <c r="A90" s="363" t="s">
        <v>104</v>
      </c>
      <c r="B90" s="352" t="s">
        <v>30</v>
      </c>
      <c r="C90" s="351">
        <v>1</v>
      </c>
      <c r="D90" s="351">
        <v>4</v>
      </c>
      <c r="E90" s="350" t="s">
        <v>103</v>
      </c>
      <c r="F90" s="349">
        <v>23200</v>
      </c>
      <c r="G90" s="342">
        <v>23200</v>
      </c>
    </row>
    <row r="91" spans="1:7" ht="57" x14ac:dyDescent="0.25">
      <c r="A91" s="363" t="s">
        <v>418</v>
      </c>
      <c r="B91" s="352" t="s">
        <v>30</v>
      </c>
      <c r="C91" s="351">
        <v>1</v>
      </c>
      <c r="D91" s="351">
        <v>4</v>
      </c>
      <c r="E91" s="350" t="s">
        <v>201</v>
      </c>
      <c r="F91" s="349">
        <v>342200</v>
      </c>
      <c r="G91" s="342">
        <v>342900</v>
      </c>
    </row>
    <row r="92" spans="1:7" ht="34.5" x14ac:dyDescent="0.25">
      <c r="A92" s="363" t="s">
        <v>40</v>
      </c>
      <c r="B92" s="352" t="s">
        <v>30</v>
      </c>
      <c r="C92" s="351">
        <v>1</v>
      </c>
      <c r="D92" s="351">
        <v>4</v>
      </c>
      <c r="E92" s="350" t="s">
        <v>39</v>
      </c>
      <c r="F92" s="349">
        <v>15000</v>
      </c>
      <c r="G92" s="342">
        <v>15000</v>
      </c>
    </row>
    <row r="93" spans="1:7" ht="34.5" x14ac:dyDescent="0.25">
      <c r="A93" s="363" t="s">
        <v>25</v>
      </c>
      <c r="B93" s="352" t="s">
        <v>30</v>
      </c>
      <c r="C93" s="351">
        <v>1</v>
      </c>
      <c r="D93" s="351">
        <v>4</v>
      </c>
      <c r="E93" s="350" t="s">
        <v>24</v>
      </c>
      <c r="F93" s="349">
        <v>40000</v>
      </c>
      <c r="G93" s="342">
        <v>40000</v>
      </c>
    </row>
    <row r="94" spans="1:7" x14ac:dyDescent="0.25">
      <c r="A94" s="363" t="s">
        <v>477</v>
      </c>
      <c r="B94" s="352" t="s">
        <v>30</v>
      </c>
      <c r="C94" s="351">
        <v>10</v>
      </c>
      <c r="D94" s="351">
        <v>0</v>
      </c>
      <c r="E94" s="350" t="s">
        <v>0</v>
      </c>
      <c r="F94" s="349">
        <v>27816000</v>
      </c>
      <c r="G94" s="342">
        <v>29362900</v>
      </c>
    </row>
    <row r="95" spans="1:7" x14ac:dyDescent="0.25">
      <c r="A95" s="363" t="s">
        <v>32</v>
      </c>
      <c r="B95" s="352" t="s">
        <v>30</v>
      </c>
      <c r="C95" s="351">
        <v>10</v>
      </c>
      <c r="D95" s="351">
        <v>2</v>
      </c>
      <c r="E95" s="350" t="s">
        <v>0</v>
      </c>
      <c r="F95" s="349">
        <v>27816000</v>
      </c>
      <c r="G95" s="342">
        <v>29362900</v>
      </c>
    </row>
    <row r="96" spans="1:7" ht="68.25" x14ac:dyDescent="0.25">
      <c r="A96" s="363" t="s">
        <v>410</v>
      </c>
      <c r="B96" s="352" t="s">
        <v>30</v>
      </c>
      <c r="C96" s="351">
        <v>10</v>
      </c>
      <c r="D96" s="351">
        <v>2</v>
      </c>
      <c r="E96" s="350" t="s">
        <v>411</v>
      </c>
      <c r="F96" s="349">
        <v>27816000</v>
      </c>
      <c r="G96" s="342">
        <v>29362900</v>
      </c>
    </row>
    <row r="97" spans="1:7" ht="34.5" x14ac:dyDescent="0.25">
      <c r="A97" s="362" t="s">
        <v>114</v>
      </c>
      <c r="B97" s="356" t="s">
        <v>113</v>
      </c>
      <c r="C97" s="355">
        <v>0</v>
      </c>
      <c r="D97" s="355">
        <v>0</v>
      </c>
      <c r="E97" s="354" t="s">
        <v>0</v>
      </c>
      <c r="F97" s="353">
        <v>5000</v>
      </c>
      <c r="G97" s="343">
        <v>5200</v>
      </c>
    </row>
    <row r="98" spans="1:7" x14ac:dyDescent="0.25">
      <c r="A98" s="363" t="s">
        <v>455</v>
      </c>
      <c r="B98" s="352" t="s">
        <v>113</v>
      </c>
      <c r="C98" s="351">
        <v>1</v>
      </c>
      <c r="D98" s="351">
        <v>0</v>
      </c>
      <c r="E98" s="350" t="s">
        <v>0</v>
      </c>
      <c r="F98" s="349">
        <v>5000</v>
      </c>
      <c r="G98" s="342">
        <v>5200</v>
      </c>
    </row>
    <row r="99" spans="1:7" ht="57" x14ac:dyDescent="0.25">
      <c r="A99" s="363" t="s">
        <v>122</v>
      </c>
      <c r="B99" s="352" t="s">
        <v>113</v>
      </c>
      <c r="C99" s="351">
        <v>1</v>
      </c>
      <c r="D99" s="351">
        <v>4</v>
      </c>
      <c r="E99" s="350" t="s">
        <v>0</v>
      </c>
      <c r="F99" s="349">
        <v>5000</v>
      </c>
      <c r="G99" s="342">
        <v>5200</v>
      </c>
    </row>
    <row r="100" spans="1:7" ht="23.25" x14ac:dyDescent="0.25">
      <c r="A100" s="363" t="s">
        <v>106</v>
      </c>
      <c r="B100" s="352" t="s">
        <v>113</v>
      </c>
      <c r="C100" s="351">
        <v>1</v>
      </c>
      <c r="D100" s="351">
        <v>4</v>
      </c>
      <c r="E100" s="350" t="s">
        <v>105</v>
      </c>
      <c r="F100" s="349">
        <v>2643</v>
      </c>
      <c r="G100" s="342">
        <v>2786</v>
      </c>
    </row>
    <row r="101" spans="1:7" ht="57" x14ac:dyDescent="0.25">
      <c r="A101" s="363" t="s">
        <v>418</v>
      </c>
      <c r="B101" s="352" t="s">
        <v>113</v>
      </c>
      <c r="C101" s="351">
        <v>1</v>
      </c>
      <c r="D101" s="351">
        <v>4</v>
      </c>
      <c r="E101" s="350" t="s">
        <v>201</v>
      </c>
      <c r="F101" s="349">
        <v>798</v>
      </c>
      <c r="G101" s="342">
        <v>841</v>
      </c>
    </row>
    <row r="102" spans="1:7" ht="34.5" x14ac:dyDescent="0.25">
      <c r="A102" s="363" t="s">
        <v>25</v>
      </c>
      <c r="B102" s="352" t="s">
        <v>113</v>
      </c>
      <c r="C102" s="351">
        <v>1</v>
      </c>
      <c r="D102" s="351">
        <v>4</v>
      </c>
      <c r="E102" s="350" t="s">
        <v>24</v>
      </c>
      <c r="F102" s="349">
        <v>259</v>
      </c>
      <c r="G102" s="342">
        <v>273</v>
      </c>
    </row>
    <row r="103" spans="1:7" x14ac:dyDescent="0.25">
      <c r="A103" s="363" t="s">
        <v>91</v>
      </c>
      <c r="B103" s="352" t="s">
        <v>113</v>
      </c>
      <c r="C103" s="351">
        <v>1</v>
      </c>
      <c r="D103" s="351">
        <v>4</v>
      </c>
      <c r="E103" s="350" t="s">
        <v>90</v>
      </c>
      <c r="F103" s="349">
        <v>1300</v>
      </c>
      <c r="G103" s="342">
        <v>1300</v>
      </c>
    </row>
    <row r="104" spans="1:7" ht="57" x14ac:dyDescent="0.25">
      <c r="A104" s="362" t="s">
        <v>112</v>
      </c>
      <c r="B104" s="356" t="s">
        <v>111</v>
      </c>
      <c r="C104" s="355">
        <v>0</v>
      </c>
      <c r="D104" s="355">
        <v>0</v>
      </c>
      <c r="E104" s="354" t="s">
        <v>0</v>
      </c>
      <c r="F104" s="353">
        <v>180600</v>
      </c>
      <c r="G104" s="343">
        <v>187800</v>
      </c>
    </row>
    <row r="105" spans="1:7" x14ac:dyDescent="0.25">
      <c r="A105" s="363" t="s">
        <v>455</v>
      </c>
      <c r="B105" s="352" t="s">
        <v>111</v>
      </c>
      <c r="C105" s="351">
        <v>1</v>
      </c>
      <c r="D105" s="351">
        <v>0</v>
      </c>
      <c r="E105" s="350" t="s">
        <v>0</v>
      </c>
      <c r="F105" s="349">
        <v>180600</v>
      </c>
      <c r="G105" s="342">
        <v>187800</v>
      </c>
    </row>
    <row r="106" spans="1:7" ht="57" x14ac:dyDescent="0.25">
      <c r="A106" s="363" t="s">
        <v>122</v>
      </c>
      <c r="B106" s="352" t="s">
        <v>111</v>
      </c>
      <c r="C106" s="351">
        <v>1</v>
      </c>
      <c r="D106" s="351">
        <v>4</v>
      </c>
      <c r="E106" s="350" t="s">
        <v>0</v>
      </c>
      <c r="F106" s="349">
        <v>180600</v>
      </c>
      <c r="G106" s="342">
        <v>187800</v>
      </c>
    </row>
    <row r="107" spans="1:7" ht="23.25" x14ac:dyDescent="0.25">
      <c r="A107" s="363" t="s">
        <v>106</v>
      </c>
      <c r="B107" s="352" t="s">
        <v>111</v>
      </c>
      <c r="C107" s="351">
        <v>1</v>
      </c>
      <c r="D107" s="351">
        <v>4</v>
      </c>
      <c r="E107" s="350" t="s">
        <v>105</v>
      </c>
      <c r="F107" s="349">
        <v>110968</v>
      </c>
      <c r="G107" s="342">
        <v>115392</v>
      </c>
    </row>
    <row r="108" spans="1:7" ht="57" x14ac:dyDescent="0.25">
      <c r="A108" s="363" t="s">
        <v>418</v>
      </c>
      <c r="B108" s="352" t="s">
        <v>111</v>
      </c>
      <c r="C108" s="351">
        <v>1</v>
      </c>
      <c r="D108" s="351">
        <v>4</v>
      </c>
      <c r="E108" s="350" t="s">
        <v>201</v>
      </c>
      <c r="F108" s="349">
        <v>33512</v>
      </c>
      <c r="G108" s="342">
        <v>34848</v>
      </c>
    </row>
    <row r="109" spans="1:7" ht="34.5" x14ac:dyDescent="0.25">
      <c r="A109" s="363" t="s">
        <v>25</v>
      </c>
      <c r="B109" s="352" t="s">
        <v>111</v>
      </c>
      <c r="C109" s="351">
        <v>1</v>
      </c>
      <c r="D109" s="351">
        <v>4</v>
      </c>
      <c r="E109" s="350" t="s">
        <v>24</v>
      </c>
      <c r="F109" s="349">
        <v>36120</v>
      </c>
      <c r="G109" s="342">
        <v>37560</v>
      </c>
    </row>
    <row r="110" spans="1:7" ht="23.25" x14ac:dyDescent="0.25">
      <c r="A110" s="362" t="s">
        <v>9</v>
      </c>
      <c r="B110" s="356" t="s">
        <v>8</v>
      </c>
      <c r="C110" s="355">
        <v>0</v>
      </c>
      <c r="D110" s="355">
        <v>0</v>
      </c>
      <c r="E110" s="354" t="s">
        <v>0</v>
      </c>
      <c r="F110" s="353">
        <v>21648500</v>
      </c>
      <c r="G110" s="343">
        <v>20610300</v>
      </c>
    </row>
    <row r="111" spans="1:7" ht="34.5" x14ac:dyDescent="0.25">
      <c r="A111" s="363" t="s">
        <v>479</v>
      </c>
      <c r="B111" s="352" t="s">
        <v>8</v>
      </c>
      <c r="C111" s="351">
        <v>14</v>
      </c>
      <c r="D111" s="351">
        <v>0</v>
      </c>
      <c r="E111" s="350" t="s">
        <v>0</v>
      </c>
      <c r="F111" s="349">
        <v>21648500</v>
      </c>
      <c r="G111" s="342">
        <v>20610300</v>
      </c>
    </row>
    <row r="112" spans="1:7" ht="34.5" x14ac:dyDescent="0.25">
      <c r="A112" s="363" t="s">
        <v>10</v>
      </c>
      <c r="B112" s="352" t="s">
        <v>8</v>
      </c>
      <c r="C112" s="351">
        <v>14</v>
      </c>
      <c r="D112" s="351">
        <v>1</v>
      </c>
      <c r="E112" s="350" t="s">
        <v>0</v>
      </c>
      <c r="F112" s="349">
        <v>21648500</v>
      </c>
      <c r="G112" s="342">
        <v>20610300</v>
      </c>
    </row>
    <row r="113" spans="1:7" ht="23.25" x14ac:dyDescent="0.25">
      <c r="A113" s="363" t="s">
        <v>4</v>
      </c>
      <c r="B113" s="352" t="s">
        <v>8</v>
      </c>
      <c r="C113" s="351">
        <v>14</v>
      </c>
      <c r="D113" s="351">
        <v>1</v>
      </c>
      <c r="E113" s="350" t="s">
        <v>2</v>
      </c>
      <c r="F113" s="349">
        <v>21648500</v>
      </c>
      <c r="G113" s="342">
        <v>20610300</v>
      </c>
    </row>
    <row r="114" spans="1:7" ht="79.5" x14ac:dyDescent="0.25">
      <c r="A114" s="362" t="s">
        <v>110</v>
      </c>
      <c r="B114" s="356" t="s">
        <v>109</v>
      </c>
      <c r="C114" s="355">
        <v>0</v>
      </c>
      <c r="D114" s="355">
        <v>0</v>
      </c>
      <c r="E114" s="354" t="s">
        <v>0</v>
      </c>
      <c r="F114" s="353">
        <v>75100</v>
      </c>
      <c r="G114" s="343">
        <v>78100</v>
      </c>
    </row>
    <row r="115" spans="1:7" x14ac:dyDescent="0.25">
      <c r="A115" s="363" t="s">
        <v>455</v>
      </c>
      <c r="B115" s="352" t="s">
        <v>109</v>
      </c>
      <c r="C115" s="351">
        <v>1</v>
      </c>
      <c r="D115" s="351">
        <v>0</v>
      </c>
      <c r="E115" s="350" t="s">
        <v>0</v>
      </c>
      <c r="F115" s="349">
        <v>75100</v>
      </c>
      <c r="G115" s="342">
        <v>78100</v>
      </c>
    </row>
    <row r="116" spans="1:7" ht="57" x14ac:dyDescent="0.25">
      <c r="A116" s="363" t="s">
        <v>122</v>
      </c>
      <c r="B116" s="352" t="s">
        <v>109</v>
      </c>
      <c r="C116" s="351">
        <v>1</v>
      </c>
      <c r="D116" s="351">
        <v>4</v>
      </c>
      <c r="E116" s="350" t="s">
        <v>0</v>
      </c>
      <c r="F116" s="349">
        <v>75100</v>
      </c>
      <c r="G116" s="342">
        <v>78100</v>
      </c>
    </row>
    <row r="117" spans="1:7" ht="23.25" x14ac:dyDescent="0.25">
      <c r="A117" s="363" t="s">
        <v>106</v>
      </c>
      <c r="B117" s="352" t="s">
        <v>109</v>
      </c>
      <c r="C117" s="351">
        <v>1</v>
      </c>
      <c r="D117" s="351">
        <v>4</v>
      </c>
      <c r="E117" s="350" t="s">
        <v>105</v>
      </c>
      <c r="F117" s="349">
        <v>53354</v>
      </c>
      <c r="G117" s="342">
        <v>55486</v>
      </c>
    </row>
    <row r="118" spans="1:7" ht="57" x14ac:dyDescent="0.25">
      <c r="A118" s="363" t="s">
        <v>418</v>
      </c>
      <c r="B118" s="352" t="s">
        <v>109</v>
      </c>
      <c r="C118" s="351">
        <v>1</v>
      </c>
      <c r="D118" s="351">
        <v>4</v>
      </c>
      <c r="E118" s="350" t="s">
        <v>201</v>
      </c>
      <c r="F118" s="349">
        <v>16114</v>
      </c>
      <c r="G118" s="342">
        <v>16756</v>
      </c>
    </row>
    <row r="119" spans="1:7" ht="34.5" x14ac:dyDescent="0.25">
      <c r="A119" s="363" t="s">
        <v>25</v>
      </c>
      <c r="B119" s="352" t="s">
        <v>109</v>
      </c>
      <c r="C119" s="351">
        <v>1</v>
      </c>
      <c r="D119" s="351">
        <v>4</v>
      </c>
      <c r="E119" s="350" t="s">
        <v>24</v>
      </c>
      <c r="F119" s="349">
        <v>5632</v>
      </c>
      <c r="G119" s="342">
        <v>5858</v>
      </c>
    </row>
    <row r="120" spans="1:7" ht="57" x14ac:dyDescent="0.25">
      <c r="A120" s="362" t="s">
        <v>26</v>
      </c>
      <c r="B120" s="356" t="s">
        <v>457</v>
      </c>
      <c r="C120" s="355">
        <v>0</v>
      </c>
      <c r="D120" s="355">
        <v>0</v>
      </c>
      <c r="E120" s="354" t="s">
        <v>0</v>
      </c>
      <c r="F120" s="353">
        <v>49369300</v>
      </c>
      <c r="G120" s="343">
        <v>52024200</v>
      </c>
    </row>
    <row r="121" spans="1:7" x14ac:dyDescent="0.25">
      <c r="A121" s="363" t="s">
        <v>455</v>
      </c>
      <c r="B121" s="352" t="s">
        <v>457</v>
      </c>
      <c r="C121" s="351">
        <v>1</v>
      </c>
      <c r="D121" s="351">
        <v>0</v>
      </c>
      <c r="E121" s="350" t="s">
        <v>0</v>
      </c>
      <c r="F121" s="349">
        <v>1112100</v>
      </c>
      <c r="G121" s="342">
        <v>1112100</v>
      </c>
    </row>
    <row r="122" spans="1:7" ht="57" x14ac:dyDescent="0.25">
      <c r="A122" s="363" t="s">
        <v>122</v>
      </c>
      <c r="B122" s="352" t="s">
        <v>457</v>
      </c>
      <c r="C122" s="351">
        <v>1</v>
      </c>
      <c r="D122" s="351">
        <v>4</v>
      </c>
      <c r="E122" s="350" t="s">
        <v>0</v>
      </c>
      <c r="F122" s="349">
        <v>1112100</v>
      </c>
      <c r="G122" s="342">
        <v>1112100</v>
      </c>
    </row>
    <row r="123" spans="1:7" ht="23.25" x14ac:dyDescent="0.25">
      <c r="A123" s="363" t="s">
        <v>106</v>
      </c>
      <c r="B123" s="352" t="s">
        <v>457</v>
      </c>
      <c r="C123" s="351">
        <v>1</v>
      </c>
      <c r="D123" s="351">
        <v>4</v>
      </c>
      <c r="E123" s="350" t="s">
        <v>105</v>
      </c>
      <c r="F123" s="349">
        <v>781750</v>
      </c>
      <c r="G123" s="342">
        <v>781750</v>
      </c>
    </row>
    <row r="124" spans="1:7" ht="45.75" x14ac:dyDescent="0.25">
      <c r="A124" s="363" t="s">
        <v>104</v>
      </c>
      <c r="B124" s="352" t="s">
        <v>457</v>
      </c>
      <c r="C124" s="351">
        <v>1</v>
      </c>
      <c r="D124" s="351">
        <v>4</v>
      </c>
      <c r="E124" s="350" t="s">
        <v>103</v>
      </c>
      <c r="F124" s="349">
        <v>30000</v>
      </c>
      <c r="G124" s="342">
        <v>30000</v>
      </c>
    </row>
    <row r="125" spans="1:7" ht="57" x14ac:dyDescent="0.25">
      <c r="A125" s="363" t="s">
        <v>418</v>
      </c>
      <c r="B125" s="352" t="s">
        <v>457</v>
      </c>
      <c r="C125" s="351">
        <v>1</v>
      </c>
      <c r="D125" s="351">
        <v>4</v>
      </c>
      <c r="E125" s="350" t="s">
        <v>201</v>
      </c>
      <c r="F125" s="349">
        <v>236100</v>
      </c>
      <c r="G125" s="342">
        <v>236100</v>
      </c>
    </row>
    <row r="126" spans="1:7" ht="34.5" x14ac:dyDescent="0.25">
      <c r="A126" s="363" t="s">
        <v>40</v>
      </c>
      <c r="B126" s="352" t="s">
        <v>457</v>
      </c>
      <c r="C126" s="351">
        <v>1</v>
      </c>
      <c r="D126" s="351">
        <v>4</v>
      </c>
      <c r="E126" s="350" t="s">
        <v>39</v>
      </c>
      <c r="F126" s="349">
        <v>12000</v>
      </c>
      <c r="G126" s="342">
        <v>12000</v>
      </c>
    </row>
    <row r="127" spans="1:7" ht="34.5" x14ac:dyDescent="0.25">
      <c r="A127" s="363" t="s">
        <v>25</v>
      </c>
      <c r="B127" s="352" t="s">
        <v>457</v>
      </c>
      <c r="C127" s="351">
        <v>1</v>
      </c>
      <c r="D127" s="351">
        <v>4</v>
      </c>
      <c r="E127" s="350" t="s">
        <v>24</v>
      </c>
      <c r="F127" s="349">
        <v>52250</v>
      </c>
      <c r="G127" s="342">
        <v>52250</v>
      </c>
    </row>
    <row r="128" spans="1:7" x14ac:dyDescent="0.25">
      <c r="A128" s="363" t="s">
        <v>477</v>
      </c>
      <c r="B128" s="352" t="s">
        <v>457</v>
      </c>
      <c r="C128" s="351">
        <v>10</v>
      </c>
      <c r="D128" s="351">
        <v>0</v>
      </c>
      <c r="E128" s="350" t="s">
        <v>0</v>
      </c>
      <c r="F128" s="349">
        <v>48257200</v>
      </c>
      <c r="G128" s="342">
        <v>50912100</v>
      </c>
    </row>
    <row r="129" spans="1:7" x14ac:dyDescent="0.25">
      <c r="A129" s="363" t="s">
        <v>27</v>
      </c>
      <c r="B129" s="352" t="s">
        <v>457</v>
      </c>
      <c r="C129" s="351">
        <v>10</v>
      </c>
      <c r="D129" s="351">
        <v>4</v>
      </c>
      <c r="E129" s="350" t="s">
        <v>0</v>
      </c>
      <c r="F129" s="349">
        <v>48257200</v>
      </c>
      <c r="G129" s="342">
        <v>50912100</v>
      </c>
    </row>
    <row r="130" spans="1:7" ht="34.5" x14ac:dyDescent="0.25">
      <c r="A130" s="363" t="s">
        <v>23</v>
      </c>
      <c r="B130" s="352" t="s">
        <v>457</v>
      </c>
      <c r="C130" s="351">
        <v>10</v>
      </c>
      <c r="D130" s="351">
        <v>4</v>
      </c>
      <c r="E130" s="350" t="s">
        <v>22</v>
      </c>
      <c r="F130" s="349">
        <v>28757200</v>
      </c>
      <c r="G130" s="342">
        <v>29912100</v>
      </c>
    </row>
    <row r="131" spans="1:7" ht="34.5" x14ac:dyDescent="0.25">
      <c r="A131" s="363" t="s">
        <v>575</v>
      </c>
      <c r="B131" s="352" t="s">
        <v>457</v>
      </c>
      <c r="C131" s="351">
        <v>10</v>
      </c>
      <c r="D131" s="351">
        <v>4</v>
      </c>
      <c r="E131" s="350" t="s">
        <v>576</v>
      </c>
      <c r="F131" s="349">
        <v>19500000</v>
      </c>
      <c r="G131" s="342">
        <v>21000000</v>
      </c>
    </row>
    <row r="132" spans="1:7" ht="124.5" x14ac:dyDescent="0.25">
      <c r="A132" s="362" t="s">
        <v>20</v>
      </c>
      <c r="B132" s="356" t="s">
        <v>18</v>
      </c>
      <c r="C132" s="355">
        <v>0</v>
      </c>
      <c r="D132" s="355">
        <v>0</v>
      </c>
      <c r="E132" s="354" t="s">
        <v>0</v>
      </c>
      <c r="F132" s="353">
        <v>16000</v>
      </c>
      <c r="G132" s="343">
        <v>16000</v>
      </c>
    </row>
    <row r="133" spans="1:7" x14ac:dyDescent="0.25">
      <c r="A133" s="363" t="s">
        <v>477</v>
      </c>
      <c r="B133" s="352" t="s">
        <v>18</v>
      </c>
      <c r="C133" s="351">
        <v>10</v>
      </c>
      <c r="D133" s="351">
        <v>0</v>
      </c>
      <c r="E133" s="350" t="s">
        <v>0</v>
      </c>
      <c r="F133" s="349">
        <v>16000</v>
      </c>
      <c r="G133" s="342">
        <v>16000</v>
      </c>
    </row>
    <row r="134" spans="1:7" ht="23.25" x14ac:dyDescent="0.25">
      <c r="A134" s="363" t="s">
        <v>21</v>
      </c>
      <c r="B134" s="352" t="s">
        <v>18</v>
      </c>
      <c r="C134" s="351">
        <v>10</v>
      </c>
      <c r="D134" s="351">
        <v>6</v>
      </c>
      <c r="E134" s="350" t="s">
        <v>0</v>
      </c>
      <c r="F134" s="349">
        <v>16000</v>
      </c>
      <c r="G134" s="342">
        <v>16000</v>
      </c>
    </row>
    <row r="135" spans="1:7" ht="34.5" x14ac:dyDescent="0.25">
      <c r="A135" s="363" t="s">
        <v>25</v>
      </c>
      <c r="B135" s="352" t="s">
        <v>18</v>
      </c>
      <c r="C135" s="351">
        <v>10</v>
      </c>
      <c r="D135" s="351">
        <v>6</v>
      </c>
      <c r="E135" s="350" t="s">
        <v>24</v>
      </c>
      <c r="F135" s="349">
        <v>16000</v>
      </c>
      <c r="G135" s="342">
        <v>16000</v>
      </c>
    </row>
    <row r="136" spans="1:7" ht="90.75" x14ac:dyDescent="0.25">
      <c r="A136" s="362" t="s">
        <v>50</v>
      </c>
      <c r="B136" s="356" t="s">
        <v>475</v>
      </c>
      <c r="C136" s="355">
        <v>0</v>
      </c>
      <c r="D136" s="355">
        <v>0</v>
      </c>
      <c r="E136" s="354" t="s">
        <v>0</v>
      </c>
      <c r="F136" s="353">
        <v>1758800</v>
      </c>
      <c r="G136" s="343">
        <v>1758800</v>
      </c>
    </row>
    <row r="137" spans="1:7" x14ac:dyDescent="0.25">
      <c r="A137" s="363" t="s">
        <v>468</v>
      </c>
      <c r="B137" s="352" t="s">
        <v>475</v>
      </c>
      <c r="C137" s="351">
        <v>7</v>
      </c>
      <c r="D137" s="351">
        <v>0</v>
      </c>
      <c r="E137" s="350" t="s">
        <v>0</v>
      </c>
      <c r="F137" s="349">
        <v>1758800</v>
      </c>
      <c r="G137" s="342">
        <v>1758800</v>
      </c>
    </row>
    <row r="138" spans="1:7" x14ac:dyDescent="0.25">
      <c r="A138" s="363" t="s">
        <v>471</v>
      </c>
      <c r="B138" s="352" t="s">
        <v>475</v>
      </c>
      <c r="C138" s="351">
        <v>7</v>
      </c>
      <c r="D138" s="351">
        <v>7</v>
      </c>
      <c r="E138" s="350" t="s">
        <v>0</v>
      </c>
      <c r="F138" s="349">
        <v>1758800</v>
      </c>
      <c r="G138" s="342">
        <v>1758800</v>
      </c>
    </row>
    <row r="139" spans="1:7" ht="34.5" x14ac:dyDescent="0.25">
      <c r="A139" s="363" t="s">
        <v>25</v>
      </c>
      <c r="B139" s="352" t="s">
        <v>475</v>
      </c>
      <c r="C139" s="351">
        <v>7</v>
      </c>
      <c r="D139" s="351">
        <v>7</v>
      </c>
      <c r="E139" s="350" t="s">
        <v>24</v>
      </c>
      <c r="F139" s="349">
        <v>1758800</v>
      </c>
      <c r="G139" s="342">
        <v>1758800</v>
      </c>
    </row>
    <row r="140" spans="1:7" ht="57" x14ac:dyDescent="0.25">
      <c r="A140" s="362" t="s">
        <v>86</v>
      </c>
      <c r="B140" s="356" t="s">
        <v>85</v>
      </c>
      <c r="C140" s="355">
        <v>0</v>
      </c>
      <c r="D140" s="355">
        <v>0</v>
      </c>
      <c r="E140" s="354" t="s">
        <v>0</v>
      </c>
      <c r="F140" s="353">
        <v>150000</v>
      </c>
      <c r="G140" s="343">
        <v>150000</v>
      </c>
    </row>
    <row r="141" spans="1:7" ht="23.25" x14ac:dyDescent="0.25">
      <c r="A141" s="363" t="s">
        <v>458</v>
      </c>
      <c r="B141" s="352" t="s">
        <v>85</v>
      </c>
      <c r="C141" s="351">
        <v>3</v>
      </c>
      <c r="D141" s="351">
        <v>0</v>
      </c>
      <c r="E141" s="350" t="s">
        <v>0</v>
      </c>
      <c r="F141" s="349">
        <v>150000</v>
      </c>
      <c r="G141" s="342">
        <v>150000</v>
      </c>
    </row>
    <row r="142" spans="1:7" ht="45.75" x14ac:dyDescent="0.25">
      <c r="A142" s="363" t="s">
        <v>89</v>
      </c>
      <c r="B142" s="352" t="s">
        <v>85</v>
      </c>
      <c r="C142" s="351">
        <v>3</v>
      </c>
      <c r="D142" s="351">
        <v>9</v>
      </c>
      <c r="E142" s="350" t="s">
        <v>0</v>
      </c>
      <c r="F142" s="349">
        <v>150000</v>
      </c>
      <c r="G142" s="342">
        <v>150000</v>
      </c>
    </row>
    <row r="143" spans="1:7" ht="34.5" x14ac:dyDescent="0.25">
      <c r="A143" s="363" t="s">
        <v>25</v>
      </c>
      <c r="B143" s="352" t="s">
        <v>85</v>
      </c>
      <c r="C143" s="351">
        <v>3</v>
      </c>
      <c r="D143" s="351">
        <v>9</v>
      </c>
      <c r="E143" s="350" t="s">
        <v>24</v>
      </c>
      <c r="F143" s="349">
        <v>150000</v>
      </c>
      <c r="G143" s="342">
        <v>150000</v>
      </c>
    </row>
    <row r="144" spans="1:7" ht="79.5" x14ac:dyDescent="0.25">
      <c r="A144" s="362" t="s">
        <v>552</v>
      </c>
      <c r="B144" s="356" t="s">
        <v>553</v>
      </c>
      <c r="C144" s="355">
        <v>0</v>
      </c>
      <c r="D144" s="355">
        <v>0</v>
      </c>
      <c r="E144" s="354" t="s">
        <v>0</v>
      </c>
      <c r="F144" s="353">
        <v>1115000</v>
      </c>
      <c r="G144" s="343">
        <v>0</v>
      </c>
    </row>
    <row r="145" spans="1:7" ht="23.25" x14ac:dyDescent="0.25">
      <c r="A145" s="363" t="s">
        <v>460</v>
      </c>
      <c r="B145" s="352" t="s">
        <v>553</v>
      </c>
      <c r="C145" s="351">
        <v>5</v>
      </c>
      <c r="D145" s="351">
        <v>0</v>
      </c>
      <c r="E145" s="350" t="s">
        <v>0</v>
      </c>
      <c r="F145" s="349">
        <v>1115000</v>
      </c>
      <c r="G145" s="342">
        <v>0</v>
      </c>
    </row>
    <row r="146" spans="1:7" x14ac:dyDescent="0.25">
      <c r="A146" s="363" t="s">
        <v>462</v>
      </c>
      <c r="B146" s="352" t="s">
        <v>553</v>
      </c>
      <c r="C146" s="351">
        <v>5</v>
      </c>
      <c r="D146" s="351">
        <v>3</v>
      </c>
      <c r="E146" s="350" t="s">
        <v>0</v>
      </c>
      <c r="F146" s="349">
        <v>1115000</v>
      </c>
      <c r="G146" s="342">
        <v>0</v>
      </c>
    </row>
    <row r="147" spans="1:7" ht="45.75" x14ac:dyDescent="0.25">
      <c r="A147" s="363" t="s">
        <v>554</v>
      </c>
      <c r="B147" s="352" t="s">
        <v>553</v>
      </c>
      <c r="C147" s="351">
        <v>5</v>
      </c>
      <c r="D147" s="351">
        <v>3</v>
      </c>
      <c r="E147" s="350" t="s">
        <v>555</v>
      </c>
      <c r="F147" s="349">
        <v>1115000</v>
      </c>
      <c r="G147" s="342">
        <v>0</v>
      </c>
    </row>
    <row r="148" spans="1:7" ht="79.5" x14ac:dyDescent="0.25">
      <c r="A148" s="362" t="s">
        <v>432</v>
      </c>
      <c r="B148" s="356" t="s">
        <v>75</v>
      </c>
      <c r="C148" s="355">
        <v>0</v>
      </c>
      <c r="D148" s="355">
        <v>0</v>
      </c>
      <c r="E148" s="354" t="s">
        <v>0</v>
      </c>
      <c r="F148" s="353">
        <v>500000</v>
      </c>
      <c r="G148" s="343">
        <v>500000</v>
      </c>
    </row>
    <row r="149" spans="1:7" x14ac:dyDescent="0.25">
      <c r="A149" s="363" t="s">
        <v>459</v>
      </c>
      <c r="B149" s="352" t="s">
        <v>75</v>
      </c>
      <c r="C149" s="351">
        <v>4</v>
      </c>
      <c r="D149" s="351">
        <v>0</v>
      </c>
      <c r="E149" s="350" t="s">
        <v>0</v>
      </c>
      <c r="F149" s="349">
        <v>500000</v>
      </c>
      <c r="G149" s="342">
        <v>500000</v>
      </c>
    </row>
    <row r="150" spans="1:7" ht="23.25" x14ac:dyDescent="0.25">
      <c r="A150" s="363" t="s">
        <v>76</v>
      </c>
      <c r="B150" s="352" t="s">
        <v>75</v>
      </c>
      <c r="C150" s="351">
        <v>4</v>
      </c>
      <c r="D150" s="351">
        <v>12</v>
      </c>
      <c r="E150" s="350" t="s">
        <v>0</v>
      </c>
      <c r="F150" s="349">
        <v>500000</v>
      </c>
      <c r="G150" s="342">
        <v>500000</v>
      </c>
    </row>
    <row r="151" spans="1:7" ht="57" x14ac:dyDescent="0.25">
      <c r="A151" s="363" t="s">
        <v>543</v>
      </c>
      <c r="B151" s="352" t="s">
        <v>75</v>
      </c>
      <c r="C151" s="351">
        <v>4</v>
      </c>
      <c r="D151" s="351">
        <v>12</v>
      </c>
      <c r="E151" s="350" t="s">
        <v>544</v>
      </c>
      <c r="F151" s="349">
        <v>500000</v>
      </c>
      <c r="G151" s="342">
        <v>500000</v>
      </c>
    </row>
    <row r="152" spans="1:7" ht="68.25" x14ac:dyDescent="0.25">
      <c r="A152" s="362" t="s">
        <v>78</v>
      </c>
      <c r="B152" s="356" t="s">
        <v>77</v>
      </c>
      <c r="C152" s="355">
        <v>0</v>
      </c>
      <c r="D152" s="355">
        <v>0</v>
      </c>
      <c r="E152" s="354" t="s">
        <v>0</v>
      </c>
      <c r="F152" s="353">
        <v>16981200</v>
      </c>
      <c r="G152" s="343">
        <v>16300600</v>
      </c>
    </row>
    <row r="153" spans="1:7" x14ac:dyDescent="0.25">
      <c r="A153" s="363" t="s">
        <v>459</v>
      </c>
      <c r="B153" s="352" t="s">
        <v>77</v>
      </c>
      <c r="C153" s="351">
        <v>4</v>
      </c>
      <c r="D153" s="351">
        <v>0</v>
      </c>
      <c r="E153" s="350" t="s">
        <v>0</v>
      </c>
      <c r="F153" s="349">
        <v>16981200</v>
      </c>
      <c r="G153" s="342">
        <v>16300600</v>
      </c>
    </row>
    <row r="154" spans="1:7" x14ac:dyDescent="0.25">
      <c r="A154" s="363" t="s">
        <v>79</v>
      </c>
      <c r="B154" s="352" t="s">
        <v>77</v>
      </c>
      <c r="C154" s="351">
        <v>4</v>
      </c>
      <c r="D154" s="351">
        <v>9</v>
      </c>
      <c r="E154" s="350" t="s">
        <v>0</v>
      </c>
      <c r="F154" s="349">
        <v>16981200</v>
      </c>
      <c r="G154" s="342">
        <v>16300600</v>
      </c>
    </row>
    <row r="155" spans="1:7" ht="34.5" x14ac:dyDescent="0.25">
      <c r="A155" s="363" t="s">
        <v>25</v>
      </c>
      <c r="B155" s="352" t="s">
        <v>77</v>
      </c>
      <c r="C155" s="351">
        <v>4</v>
      </c>
      <c r="D155" s="351">
        <v>9</v>
      </c>
      <c r="E155" s="350" t="s">
        <v>24</v>
      </c>
      <c r="F155" s="349">
        <v>16981200</v>
      </c>
      <c r="G155" s="342">
        <v>16300600</v>
      </c>
    </row>
    <row r="156" spans="1:7" ht="45.75" x14ac:dyDescent="0.25">
      <c r="A156" s="362" t="s">
        <v>427</v>
      </c>
      <c r="B156" s="356" t="s">
        <v>469</v>
      </c>
      <c r="C156" s="355">
        <v>0</v>
      </c>
      <c r="D156" s="355">
        <v>0</v>
      </c>
      <c r="E156" s="354" t="s">
        <v>0</v>
      </c>
      <c r="F156" s="353">
        <v>8338700</v>
      </c>
      <c r="G156" s="343">
        <v>8338700</v>
      </c>
    </row>
    <row r="157" spans="1:7" x14ac:dyDescent="0.25">
      <c r="A157" s="363" t="s">
        <v>468</v>
      </c>
      <c r="B157" s="352" t="s">
        <v>469</v>
      </c>
      <c r="C157" s="351">
        <v>7</v>
      </c>
      <c r="D157" s="351">
        <v>0</v>
      </c>
      <c r="E157" s="350" t="s">
        <v>0</v>
      </c>
      <c r="F157" s="349">
        <v>8338700</v>
      </c>
      <c r="G157" s="342">
        <v>8338700</v>
      </c>
    </row>
    <row r="158" spans="1:7" x14ac:dyDescent="0.25">
      <c r="A158" s="363" t="s">
        <v>68</v>
      </c>
      <c r="B158" s="352" t="s">
        <v>469</v>
      </c>
      <c r="C158" s="351">
        <v>7</v>
      </c>
      <c r="D158" s="351">
        <v>1</v>
      </c>
      <c r="E158" s="350" t="s">
        <v>0</v>
      </c>
      <c r="F158" s="349">
        <v>33000</v>
      </c>
      <c r="G158" s="342">
        <v>33000</v>
      </c>
    </row>
    <row r="159" spans="1:7" ht="34.5" x14ac:dyDescent="0.25">
      <c r="A159" s="363" t="s">
        <v>25</v>
      </c>
      <c r="B159" s="352" t="s">
        <v>469</v>
      </c>
      <c r="C159" s="351">
        <v>7</v>
      </c>
      <c r="D159" s="351">
        <v>1</v>
      </c>
      <c r="E159" s="350" t="s">
        <v>24</v>
      </c>
      <c r="F159" s="349">
        <v>33000</v>
      </c>
      <c r="G159" s="342">
        <v>33000</v>
      </c>
    </row>
    <row r="160" spans="1:7" x14ac:dyDescent="0.25">
      <c r="A160" s="363" t="s">
        <v>61</v>
      </c>
      <c r="B160" s="352" t="s">
        <v>469</v>
      </c>
      <c r="C160" s="351">
        <v>7</v>
      </c>
      <c r="D160" s="351">
        <v>2</v>
      </c>
      <c r="E160" s="350" t="s">
        <v>0</v>
      </c>
      <c r="F160" s="349">
        <v>8305700</v>
      </c>
      <c r="G160" s="342">
        <v>8305700</v>
      </c>
    </row>
    <row r="161" spans="1:7" ht="34.5" x14ac:dyDescent="0.25">
      <c r="A161" s="363" t="s">
        <v>25</v>
      </c>
      <c r="B161" s="352" t="s">
        <v>469</v>
      </c>
      <c r="C161" s="351">
        <v>7</v>
      </c>
      <c r="D161" s="351">
        <v>2</v>
      </c>
      <c r="E161" s="350" t="s">
        <v>24</v>
      </c>
      <c r="F161" s="349">
        <v>8305700</v>
      </c>
      <c r="G161" s="342">
        <v>8305700</v>
      </c>
    </row>
    <row r="162" spans="1:7" ht="79.5" x14ac:dyDescent="0.25">
      <c r="A162" s="362" t="s">
        <v>560</v>
      </c>
      <c r="B162" s="356" t="s">
        <v>561</v>
      </c>
      <c r="C162" s="355">
        <v>0</v>
      </c>
      <c r="D162" s="355">
        <v>0</v>
      </c>
      <c r="E162" s="354" t="s">
        <v>0</v>
      </c>
      <c r="F162" s="353">
        <v>100000</v>
      </c>
      <c r="G162" s="343">
        <v>100000</v>
      </c>
    </row>
    <row r="163" spans="1:7" x14ac:dyDescent="0.25">
      <c r="A163" s="363" t="s">
        <v>468</v>
      </c>
      <c r="B163" s="352" t="s">
        <v>561</v>
      </c>
      <c r="C163" s="351">
        <v>7</v>
      </c>
      <c r="D163" s="351">
        <v>0</v>
      </c>
      <c r="E163" s="350" t="s">
        <v>0</v>
      </c>
      <c r="F163" s="349">
        <v>100000</v>
      </c>
      <c r="G163" s="342">
        <v>100000</v>
      </c>
    </row>
    <row r="164" spans="1:7" x14ac:dyDescent="0.25">
      <c r="A164" s="363" t="s">
        <v>47</v>
      </c>
      <c r="B164" s="352" t="s">
        <v>561</v>
      </c>
      <c r="C164" s="351">
        <v>7</v>
      </c>
      <c r="D164" s="351">
        <v>9</v>
      </c>
      <c r="E164" s="350" t="s">
        <v>0</v>
      </c>
      <c r="F164" s="349">
        <v>100000</v>
      </c>
      <c r="G164" s="342">
        <v>100000</v>
      </c>
    </row>
    <row r="165" spans="1:7" ht="34.5" x14ac:dyDescent="0.25">
      <c r="A165" s="363" t="s">
        <v>25</v>
      </c>
      <c r="B165" s="352" t="s">
        <v>561</v>
      </c>
      <c r="C165" s="351">
        <v>7</v>
      </c>
      <c r="D165" s="351">
        <v>9</v>
      </c>
      <c r="E165" s="350" t="s">
        <v>24</v>
      </c>
      <c r="F165" s="349">
        <v>100000</v>
      </c>
      <c r="G165" s="342">
        <v>100000</v>
      </c>
    </row>
    <row r="166" spans="1:7" ht="68.25" x14ac:dyDescent="0.25">
      <c r="A166" s="362" t="s">
        <v>570</v>
      </c>
      <c r="B166" s="356" t="s">
        <v>571</v>
      </c>
      <c r="C166" s="355">
        <v>0</v>
      </c>
      <c r="D166" s="355">
        <v>0</v>
      </c>
      <c r="E166" s="354" t="s">
        <v>0</v>
      </c>
      <c r="F166" s="353">
        <v>4010000</v>
      </c>
      <c r="G166" s="343">
        <v>4352000</v>
      </c>
    </row>
    <row r="167" spans="1:7" x14ac:dyDescent="0.25">
      <c r="A167" s="363" t="s">
        <v>477</v>
      </c>
      <c r="B167" s="352" t="s">
        <v>571</v>
      </c>
      <c r="C167" s="351">
        <v>10</v>
      </c>
      <c r="D167" s="351">
        <v>0</v>
      </c>
      <c r="E167" s="350" t="s">
        <v>0</v>
      </c>
      <c r="F167" s="349">
        <v>4010000</v>
      </c>
      <c r="G167" s="342">
        <v>4352000</v>
      </c>
    </row>
    <row r="168" spans="1:7" x14ac:dyDescent="0.25">
      <c r="A168" s="363" t="s">
        <v>29</v>
      </c>
      <c r="B168" s="352" t="s">
        <v>571</v>
      </c>
      <c r="C168" s="351">
        <v>10</v>
      </c>
      <c r="D168" s="351">
        <v>3</v>
      </c>
      <c r="E168" s="350" t="s">
        <v>0</v>
      </c>
      <c r="F168" s="349">
        <v>4010000</v>
      </c>
      <c r="G168" s="342">
        <v>4352000</v>
      </c>
    </row>
    <row r="169" spans="1:7" ht="23.25" x14ac:dyDescent="0.25">
      <c r="A169" s="363" t="s">
        <v>572</v>
      </c>
      <c r="B169" s="352" t="s">
        <v>571</v>
      </c>
      <c r="C169" s="351">
        <v>10</v>
      </c>
      <c r="D169" s="351">
        <v>3</v>
      </c>
      <c r="E169" s="350" t="s">
        <v>28</v>
      </c>
      <c r="F169" s="349">
        <v>4010000</v>
      </c>
      <c r="G169" s="342">
        <v>4352000</v>
      </c>
    </row>
    <row r="170" spans="1:7" ht="57" x14ac:dyDescent="0.25">
      <c r="A170" s="362" t="s">
        <v>617</v>
      </c>
      <c r="B170" s="356" t="s">
        <v>545</v>
      </c>
      <c r="C170" s="355">
        <v>0</v>
      </c>
      <c r="D170" s="355">
        <v>0</v>
      </c>
      <c r="E170" s="354" t="s">
        <v>0</v>
      </c>
      <c r="F170" s="353">
        <v>7942600</v>
      </c>
      <c r="G170" s="343">
        <v>5295100</v>
      </c>
    </row>
    <row r="171" spans="1:7" ht="23.25" x14ac:dyDescent="0.25">
      <c r="A171" s="363" t="s">
        <v>460</v>
      </c>
      <c r="B171" s="352" t="s">
        <v>545</v>
      </c>
      <c r="C171" s="351">
        <v>5</v>
      </c>
      <c r="D171" s="351">
        <v>0</v>
      </c>
      <c r="E171" s="350" t="s">
        <v>0</v>
      </c>
      <c r="F171" s="349">
        <v>7942600</v>
      </c>
      <c r="G171" s="342">
        <v>5295100</v>
      </c>
    </row>
    <row r="172" spans="1:7" x14ac:dyDescent="0.25">
      <c r="A172" s="363" t="s">
        <v>72</v>
      </c>
      <c r="B172" s="352" t="s">
        <v>545</v>
      </c>
      <c r="C172" s="351">
        <v>5</v>
      </c>
      <c r="D172" s="351">
        <v>1</v>
      </c>
      <c r="E172" s="350" t="s">
        <v>0</v>
      </c>
      <c r="F172" s="349">
        <v>7942600</v>
      </c>
      <c r="G172" s="342">
        <v>5295100</v>
      </c>
    </row>
    <row r="173" spans="1:7" ht="45.75" x14ac:dyDescent="0.25">
      <c r="A173" s="363" t="s">
        <v>546</v>
      </c>
      <c r="B173" s="352" t="s">
        <v>545</v>
      </c>
      <c r="C173" s="351">
        <v>5</v>
      </c>
      <c r="D173" s="351">
        <v>1</v>
      </c>
      <c r="E173" s="350" t="s">
        <v>547</v>
      </c>
      <c r="F173" s="349">
        <v>7942600</v>
      </c>
      <c r="G173" s="342">
        <v>5295100</v>
      </c>
    </row>
    <row r="174" spans="1:7" ht="57" x14ac:dyDescent="0.25">
      <c r="A174" s="362" t="s">
        <v>46</v>
      </c>
      <c r="B174" s="356" t="s">
        <v>428</v>
      </c>
      <c r="C174" s="355">
        <v>0</v>
      </c>
      <c r="D174" s="355">
        <v>0</v>
      </c>
      <c r="E174" s="354" t="s">
        <v>0</v>
      </c>
      <c r="F174" s="353">
        <v>400000</v>
      </c>
      <c r="G174" s="343">
        <v>0</v>
      </c>
    </row>
    <row r="175" spans="1:7" x14ac:dyDescent="0.25">
      <c r="A175" s="363" t="s">
        <v>468</v>
      </c>
      <c r="B175" s="352" t="s">
        <v>428</v>
      </c>
      <c r="C175" s="351">
        <v>7</v>
      </c>
      <c r="D175" s="351">
        <v>0</v>
      </c>
      <c r="E175" s="350" t="s">
        <v>0</v>
      </c>
      <c r="F175" s="349">
        <v>400000</v>
      </c>
      <c r="G175" s="342">
        <v>0</v>
      </c>
    </row>
    <row r="176" spans="1:7" x14ac:dyDescent="0.25">
      <c r="A176" s="363" t="s">
        <v>47</v>
      </c>
      <c r="B176" s="352" t="s">
        <v>428</v>
      </c>
      <c r="C176" s="351">
        <v>7</v>
      </c>
      <c r="D176" s="351">
        <v>9</v>
      </c>
      <c r="E176" s="350" t="s">
        <v>0</v>
      </c>
      <c r="F176" s="349">
        <v>400000</v>
      </c>
      <c r="G176" s="342">
        <v>0</v>
      </c>
    </row>
    <row r="177" spans="1:7" ht="34.5" x14ac:dyDescent="0.25">
      <c r="A177" s="363" t="s">
        <v>140</v>
      </c>
      <c r="B177" s="352" t="s">
        <v>428</v>
      </c>
      <c r="C177" s="351">
        <v>7</v>
      </c>
      <c r="D177" s="351">
        <v>9</v>
      </c>
      <c r="E177" s="350" t="s">
        <v>141</v>
      </c>
      <c r="F177" s="349">
        <v>400000</v>
      </c>
      <c r="G177" s="342">
        <v>0</v>
      </c>
    </row>
    <row r="178" spans="1:7" ht="34.5" x14ac:dyDescent="0.25">
      <c r="A178" s="362" t="s">
        <v>623</v>
      </c>
      <c r="B178" s="356" t="s">
        <v>624</v>
      </c>
      <c r="C178" s="355">
        <v>0</v>
      </c>
      <c r="D178" s="355">
        <v>0</v>
      </c>
      <c r="E178" s="354" t="s">
        <v>0</v>
      </c>
      <c r="F178" s="353">
        <v>10700</v>
      </c>
      <c r="G178" s="343">
        <v>10700</v>
      </c>
    </row>
    <row r="179" spans="1:7" x14ac:dyDescent="0.25">
      <c r="A179" s="363" t="s">
        <v>37</v>
      </c>
      <c r="B179" s="352" t="s">
        <v>624</v>
      </c>
      <c r="C179" s="351">
        <v>8</v>
      </c>
      <c r="D179" s="351">
        <v>0</v>
      </c>
      <c r="E179" s="350" t="s">
        <v>0</v>
      </c>
      <c r="F179" s="349">
        <v>10700</v>
      </c>
      <c r="G179" s="342">
        <v>10700</v>
      </c>
    </row>
    <row r="180" spans="1:7" x14ac:dyDescent="0.25">
      <c r="A180" s="363" t="s">
        <v>36</v>
      </c>
      <c r="B180" s="352" t="s">
        <v>624</v>
      </c>
      <c r="C180" s="351">
        <v>8</v>
      </c>
      <c r="D180" s="351">
        <v>1</v>
      </c>
      <c r="E180" s="350" t="s">
        <v>0</v>
      </c>
      <c r="F180" s="349">
        <v>10700</v>
      </c>
      <c r="G180" s="342">
        <v>10700</v>
      </c>
    </row>
    <row r="181" spans="1:7" ht="23.25" x14ac:dyDescent="0.25">
      <c r="A181" s="363" t="s">
        <v>19</v>
      </c>
      <c r="B181" s="352" t="s">
        <v>624</v>
      </c>
      <c r="C181" s="351">
        <v>8</v>
      </c>
      <c r="D181" s="351">
        <v>1</v>
      </c>
      <c r="E181" s="350" t="s">
        <v>17</v>
      </c>
      <c r="F181" s="349">
        <v>10700</v>
      </c>
      <c r="G181" s="342">
        <v>10700</v>
      </c>
    </row>
    <row r="182" spans="1:7" ht="90.75" x14ac:dyDescent="0.25">
      <c r="A182" s="362" t="s">
        <v>463</v>
      </c>
      <c r="B182" s="356" t="s">
        <v>464</v>
      </c>
      <c r="C182" s="355">
        <v>0</v>
      </c>
      <c r="D182" s="355">
        <v>0</v>
      </c>
      <c r="E182" s="354" t="s">
        <v>0</v>
      </c>
      <c r="F182" s="353">
        <v>3694200</v>
      </c>
      <c r="G182" s="343">
        <v>3694200</v>
      </c>
    </row>
    <row r="183" spans="1:7" ht="23.25" x14ac:dyDescent="0.25">
      <c r="A183" s="363" t="s">
        <v>460</v>
      </c>
      <c r="B183" s="352" t="s">
        <v>464</v>
      </c>
      <c r="C183" s="351">
        <v>5</v>
      </c>
      <c r="D183" s="351">
        <v>0</v>
      </c>
      <c r="E183" s="350" t="s">
        <v>0</v>
      </c>
      <c r="F183" s="349">
        <v>3694200</v>
      </c>
      <c r="G183" s="342">
        <v>3694200</v>
      </c>
    </row>
    <row r="184" spans="1:7" x14ac:dyDescent="0.25">
      <c r="A184" s="363" t="s">
        <v>462</v>
      </c>
      <c r="B184" s="352" t="s">
        <v>464</v>
      </c>
      <c r="C184" s="351">
        <v>5</v>
      </c>
      <c r="D184" s="351">
        <v>3</v>
      </c>
      <c r="E184" s="350" t="s">
        <v>0</v>
      </c>
      <c r="F184" s="349">
        <v>3694200</v>
      </c>
      <c r="G184" s="342">
        <v>3694200</v>
      </c>
    </row>
    <row r="185" spans="1:7" ht="34.5" x14ac:dyDescent="0.25">
      <c r="A185" s="363" t="s">
        <v>25</v>
      </c>
      <c r="B185" s="352" t="s">
        <v>464</v>
      </c>
      <c r="C185" s="351">
        <v>5</v>
      </c>
      <c r="D185" s="351">
        <v>3</v>
      </c>
      <c r="E185" s="350" t="s">
        <v>24</v>
      </c>
      <c r="F185" s="349">
        <v>3694200</v>
      </c>
      <c r="G185" s="342">
        <v>3694200</v>
      </c>
    </row>
    <row r="186" spans="1:7" ht="79.5" x14ac:dyDescent="0.25">
      <c r="A186" s="362" t="s">
        <v>476</v>
      </c>
      <c r="B186" s="356" t="s">
        <v>566</v>
      </c>
      <c r="C186" s="355">
        <v>0</v>
      </c>
      <c r="D186" s="355">
        <v>0</v>
      </c>
      <c r="E186" s="354" t="s">
        <v>0</v>
      </c>
      <c r="F186" s="353">
        <v>694500</v>
      </c>
      <c r="G186" s="343">
        <v>0</v>
      </c>
    </row>
    <row r="187" spans="1:7" x14ac:dyDescent="0.25">
      <c r="A187" s="363" t="s">
        <v>37</v>
      </c>
      <c r="B187" s="352" t="s">
        <v>566</v>
      </c>
      <c r="C187" s="351">
        <v>8</v>
      </c>
      <c r="D187" s="351">
        <v>0</v>
      </c>
      <c r="E187" s="350" t="s">
        <v>0</v>
      </c>
      <c r="F187" s="349">
        <v>694500</v>
      </c>
      <c r="G187" s="342">
        <v>0</v>
      </c>
    </row>
    <row r="188" spans="1:7" x14ac:dyDescent="0.25">
      <c r="A188" s="363" t="s">
        <v>36</v>
      </c>
      <c r="B188" s="352" t="s">
        <v>566</v>
      </c>
      <c r="C188" s="351">
        <v>8</v>
      </c>
      <c r="D188" s="351">
        <v>1</v>
      </c>
      <c r="E188" s="350" t="s">
        <v>0</v>
      </c>
      <c r="F188" s="349">
        <v>694500</v>
      </c>
      <c r="G188" s="342">
        <v>0</v>
      </c>
    </row>
    <row r="189" spans="1:7" ht="23.25" x14ac:dyDescent="0.25">
      <c r="A189" s="363" t="s">
        <v>19</v>
      </c>
      <c r="B189" s="352" t="s">
        <v>566</v>
      </c>
      <c r="C189" s="351">
        <v>8</v>
      </c>
      <c r="D189" s="351">
        <v>1</v>
      </c>
      <c r="E189" s="350" t="s">
        <v>17</v>
      </c>
      <c r="F189" s="349">
        <v>694500</v>
      </c>
      <c r="G189" s="342">
        <v>0</v>
      </c>
    </row>
    <row r="190" spans="1:7" ht="34.5" x14ac:dyDescent="0.25">
      <c r="A190" s="362" t="s">
        <v>65</v>
      </c>
      <c r="B190" s="356" t="s">
        <v>353</v>
      </c>
      <c r="C190" s="355">
        <v>0</v>
      </c>
      <c r="D190" s="355">
        <v>0</v>
      </c>
      <c r="E190" s="354" t="s">
        <v>0</v>
      </c>
      <c r="F190" s="353">
        <v>9548800</v>
      </c>
      <c r="G190" s="343">
        <v>9718800</v>
      </c>
    </row>
    <row r="191" spans="1:7" ht="34.5" x14ac:dyDescent="0.25">
      <c r="A191" s="362" t="s">
        <v>65</v>
      </c>
      <c r="B191" s="356" t="s">
        <v>64</v>
      </c>
      <c r="C191" s="355">
        <v>0</v>
      </c>
      <c r="D191" s="355">
        <v>0</v>
      </c>
      <c r="E191" s="354" t="s">
        <v>0</v>
      </c>
      <c r="F191" s="353">
        <v>9548800</v>
      </c>
      <c r="G191" s="343">
        <v>9718800</v>
      </c>
    </row>
    <row r="192" spans="1:7" x14ac:dyDescent="0.25">
      <c r="A192" s="363" t="s">
        <v>468</v>
      </c>
      <c r="B192" s="352" t="s">
        <v>64</v>
      </c>
      <c r="C192" s="351">
        <v>7</v>
      </c>
      <c r="D192" s="351">
        <v>0</v>
      </c>
      <c r="E192" s="350" t="s">
        <v>0</v>
      </c>
      <c r="F192" s="349">
        <v>9548800</v>
      </c>
      <c r="G192" s="342">
        <v>9718800</v>
      </c>
    </row>
    <row r="193" spans="1:7" x14ac:dyDescent="0.25">
      <c r="A193" s="363" t="s">
        <v>68</v>
      </c>
      <c r="B193" s="352" t="s">
        <v>64</v>
      </c>
      <c r="C193" s="351">
        <v>7</v>
      </c>
      <c r="D193" s="351">
        <v>1</v>
      </c>
      <c r="E193" s="350" t="s">
        <v>0</v>
      </c>
      <c r="F193" s="349">
        <v>9548800</v>
      </c>
      <c r="G193" s="342">
        <v>9718800</v>
      </c>
    </row>
    <row r="194" spans="1:7" x14ac:dyDescent="0.25">
      <c r="A194" s="363" t="s">
        <v>419</v>
      </c>
      <c r="B194" s="352" t="s">
        <v>64</v>
      </c>
      <c r="C194" s="351">
        <v>7</v>
      </c>
      <c r="D194" s="351">
        <v>1</v>
      </c>
      <c r="E194" s="350" t="s">
        <v>42</v>
      </c>
      <c r="F194" s="349">
        <v>1786100</v>
      </c>
      <c r="G194" s="342">
        <v>1786100</v>
      </c>
    </row>
    <row r="195" spans="1:7" ht="45.75" x14ac:dyDescent="0.25">
      <c r="A195" s="363" t="s">
        <v>421</v>
      </c>
      <c r="B195" s="352" t="s">
        <v>64</v>
      </c>
      <c r="C195" s="351">
        <v>7</v>
      </c>
      <c r="D195" s="351">
        <v>1</v>
      </c>
      <c r="E195" s="350" t="s">
        <v>422</v>
      </c>
      <c r="F195" s="349">
        <v>530300</v>
      </c>
      <c r="G195" s="342">
        <v>530300</v>
      </c>
    </row>
    <row r="196" spans="1:7" ht="34.5" x14ac:dyDescent="0.25">
      <c r="A196" s="363" t="s">
        <v>40</v>
      </c>
      <c r="B196" s="352" t="s">
        <v>64</v>
      </c>
      <c r="C196" s="351">
        <v>7</v>
      </c>
      <c r="D196" s="351">
        <v>1</v>
      </c>
      <c r="E196" s="350" t="s">
        <v>39</v>
      </c>
      <c r="F196" s="349">
        <v>220100</v>
      </c>
      <c r="G196" s="342">
        <v>220100</v>
      </c>
    </row>
    <row r="197" spans="1:7" ht="34.5" x14ac:dyDescent="0.25">
      <c r="A197" s="363" t="s">
        <v>25</v>
      </c>
      <c r="B197" s="352" t="s">
        <v>64</v>
      </c>
      <c r="C197" s="351">
        <v>7</v>
      </c>
      <c r="D197" s="351">
        <v>1</v>
      </c>
      <c r="E197" s="350" t="s">
        <v>24</v>
      </c>
      <c r="F197" s="349">
        <v>7012300</v>
      </c>
      <c r="G197" s="342">
        <v>7182300</v>
      </c>
    </row>
    <row r="198" spans="1:7" ht="23.25" x14ac:dyDescent="0.25">
      <c r="A198" s="362" t="s">
        <v>58</v>
      </c>
      <c r="B198" s="356" t="s">
        <v>354</v>
      </c>
      <c r="C198" s="355">
        <v>0</v>
      </c>
      <c r="D198" s="355">
        <v>0</v>
      </c>
      <c r="E198" s="354" t="s">
        <v>0</v>
      </c>
      <c r="F198" s="353">
        <v>22019700</v>
      </c>
      <c r="G198" s="343">
        <v>23750200</v>
      </c>
    </row>
    <row r="199" spans="1:7" ht="23.25" x14ac:dyDescent="0.25">
      <c r="A199" s="362" t="s">
        <v>58</v>
      </c>
      <c r="B199" s="356" t="s">
        <v>57</v>
      </c>
      <c r="C199" s="355">
        <v>0</v>
      </c>
      <c r="D199" s="355">
        <v>0</v>
      </c>
      <c r="E199" s="354" t="s">
        <v>0</v>
      </c>
      <c r="F199" s="353">
        <v>22019700</v>
      </c>
      <c r="G199" s="343">
        <v>23750200</v>
      </c>
    </row>
    <row r="200" spans="1:7" x14ac:dyDescent="0.25">
      <c r="A200" s="363" t="s">
        <v>468</v>
      </c>
      <c r="B200" s="352" t="s">
        <v>57</v>
      </c>
      <c r="C200" s="351">
        <v>7</v>
      </c>
      <c r="D200" s="351">
        <v>0</v>
      </c>
      <c r="E200" s="350" t="s">
        <v>0</v>
      </c>
      <c r="F200" s="349">
        <v>22019700</v>
      </c>
      <c r="G200" s="342">
        <v>23750200</v>
      </c>
    </row>
    <row r="201" spans="1:7" x14ac:dyDescent="0.25">
      <c r="A201" s="363" t="s">
        <v>61</v>
      </c>
      <c r="B201" s="352" t="s">
        <v>57</v>
      </c>
      <c r="C201" s="351">
        <v>7</v>
      </c>
      <c r="D201" s="351">
        <v>2</v>
      </c>
      <c r="E201" s="350" t="s">
        <v>0</v>
      </c>
      <c r="F201" s="349">
        <v>22019700</v>
      </c>
      <c r="G201" s="342">
        <v>23750200</v>
      </c>
    </row>
    <row r="202" spans="1:7" ht="34.5" x14ac:dyDescent="0.25">
      <c r="A202" s="363" t="s">
        <v>40</v>
      </c>
      <c r="B202" s="352" t="s">
        <v>57</v>
      </c>
      <c r="C202" s="351">
        <v>7</v>
      </c>
      <c r="D202" s="351">
        <v>2</v>
      </c>
      <c r="E202" s="350" t="s">
        <v>39</v>
      </c>
      <c r="F202" s="349">
        <v>482700</v>
      </c>
      <c r="G202" s="342">
        <v>482700</v>
      </c>
    </row>
    <row r="203" spans="1:7" ht="34.5" x14ac:dyDescent="0.25">
      <c r="A203" s="363" t="s">
        <v>25</v>
      </c>
      <c r="B203" s="352" t="s">
        <v>57</v>
      </c>
      <c r="C203" s="351">
        <v>7</v>
      </c>
      <c r="D203" s="351">
        <v>2</v>
      </c>
      <c r="E203" s="350" t="s">
        <v>24</v>
      </c>
      <c r="F203" s="349">
        <v>21537000</v>
      </c>
      <c r="G203" s="342">
        <v>23267500</v>
      </c>
    </row>
    <row r="204" spans="1:7" ht="34.5" x14ac:dyDescent="0.25">
      <c r="A204" s="362" t="s">
        <v>54</v>
      </c>
      <c r="B204" s="356" t="s">
        <v>355</v>
      </c>
      <c r="C204" s="355">
        <v>0</v>
      </c>
      <c r="D204" s="355">
        <v>0</v>
      </c>
      <c r="E204" s="354" t="s">
        <v>0</v>
      </c>
      <c r="F204" s="353">
        <v>13600500</v>
      </c>
      <c r="G204" s="343">
        <v>13603200</v>
      </c>
    </row>
    <row r="205" spans="1:7" ht="34.5" x14ac:dyDescent="0.25">
      <c r="A205" s="362" t="s">
        <v>54</v>
      </c>
      <c r="B205" s="356" t="s">
        <v>622</v>
      </c>
      <c r="C205" s="355">
        <v>0</v>
      </c>
      <c r="D205" s="355">
        <v>0</v>
      </c>
      <c r="E205" s="354" t="s">
        <v>0</v>
      </c>
      <c r="F205" s="353">
        <v>13600500</v>
      </c>
      <c r="G205" s="343">
        <v>13603200</v>
      </c>
    </row>
    <row r="206" spans="1:7" x14ac:dyDescent="0.25">
      <c r="A206" s="363" t="s">
        <v>468</v>
      </c>
      <c r="B206" s="352" t="s">
        <v>622</v>
      </c>
      <c r="C206" s="351">
        <v>7</v>
      </c>
      <c r="D206" s="351">
        <v>0</v>
      </c>
      <c r="E206" s="350" t="s">
        <v>0</v>
      </c>
      <c r="F206" s="349">
        <v>13600500</v>
      </c>
      <c r="G206" s="342">
        <v>13603200</v>
      </c>
    </row>
    <row r="207" spans="1:7" x14ac:dyDescent="0.25">
      <c r="A207" s="363" t="s">
        <v>470</v>
      </c>
      <c r="B207" s="352" t="s">
        <v>622</v>
      </c>
      <c r="C207" s="351">
        <v>7</v>
      </c>
      <c r="D207" s="351">
        <v>3</v>
      </c>
      <c r="E207" s="350" t="s">
        <v>0</v>
      </c>
      <c r="F207" s="349">
        <v>13600500</v>
      </c>
      <c r="G207" s="342">
        <v>13603200</v>
      </c>
    </row>
    <row r="208" spans="1:7" x14ac:dyDescent="0.25">
      <c r="A208" s="363" t="s">
        <v>419</v>
      </c>
      <c r="B208" s="352" t="s">
        <v>622</v>
      </c>
      <c r="C208" s="351">
        <v>7</v>
      </c>
      <c r="D208" s="351">
        <v>3</v>
      </c>
      <c r="E208" s="350" t="s">
        <v>42</v>
      </c>
      <c r="F208" s="349">
        <v>9639300</v>
      </c>
      <c r="G208" s="342">
        <v>9639300</v>
      </c>
    </row>
    <row r="209" spans="1:7" ht="45.75" x14ac:dyDescent="0.25">
      <c r="A209" s="363" t="s">
        <v>421</v>
      </c>
      <c r="B209" s="352" t="s">
        <v>622</v>
      </c>
      <c r="C209" s="351">
        <v>7</v>
      </c>
      <c r="D209" s="351">
        <v>3</v>
      </c>
      <c r="E209" s="350" t="s">
        <v>422</v>
      </c>
      <c r="F209" s="349">
        <v>2911100</v>
      </c>
      <c r="G209" s="342">
        <v>2911100</v>
      </c>
    </row>
    <row r="210" spans="1:7" ht="34.5" x14ac:dyDescent="0.25">
      <c r="A210" s="363" t="s">
        <v>40</v>
      </c>
      <c r="B210" s="352" t="s">
        <v>622</v>
      </c>
      <c r="C210" s="351">
        <v>7</v>
      </c>
      <c r="D210" s="351">
        <v>3</v>
      </c>
      <c r="E210" s="350" t="s">
        <v>39</v>
      </c>
      <c r="F210" s="349">
        <v>130500</v>
      </c>
      <c r="G210" s="342">
        <v>130500</v>
      </c>
    </row>
    <row r="211" spans="1:7" ht="34.5" x14ac:dyDescent="0.25">
      <c r="A211" s="363" t="s">
        <v>25</v>
      </c>
      <c r="B211" s="352" t="s">
        <v>622</v>
      </c>
      <c r="C211" s="351">
        <v>7</v>
      </c>
      <c r="D211" s="351">
        <v>3</v>
      </c>
      <c r="E211" s="350" t="s">
        <v>24</v>
      </c>
      <c r="F211" s="349">
        <v>919600</v>
      </c>
      <c r="G211" s="342">
        <v>922300</v>
      </c>
    </row>
    <row r="212" spans="1:7" ht="34.5" x14ac:dyDescent="0.25">
      <c r="A212" s="362" t="s">
        <v>45</v>
      </c>
      <c r="B212" s="356" t="s">
        <v>356</v>
      </c>
      <c r="C212" s="355">
        <v>0</v>
      </c>
      <c r="D212" s="355">
        <v>0</v>
      </c>
      <c r="E212" s="354" t="s">
        <v>0</v>
      </c>
      <c r="F212" s="353">
        <v>8643100</v>
      </c>
      <c r="G212" s="343">
        <v>8643100</v>
      </c>
    </row>
    <row r="213" spans="1:7" ht="34.5" x14ac:dyDescent="0.25">
      <c r="A213" s="362" t="s">
        <v>45</v>
      </c>
      <c r="B213" s="356" t="s">
        <v>44</v>
      </c>
      <c r="C213" s="355">
        <v>0</v>
      </c>
      <c r="D213" s="355">
        <v>0</v>
      </c>
      <c r="E213" s="354" t="s">
        <v>0</v>
      </c>
      <c r="F213" s="353">
        <v>8643100</v>
      </c>
      <c r="G213" s="343">
        <v>8643100</v>
      </c>
    </row>
    <row r="214" spans="1:7" x14ac:dyDescent="0.25">
      <c r="A214" s="363" t="s">
        <v>468</v>
      </c>
      <c r="B214" s="352" t="s">
        <v>44</v>
      </c>
      <c r="C214" s="351">
        <v>7</v>
      </c>
      <c r="D214" s="351">
        <v>0</v>
      </c>
      <c r="E214" s="350" t="s">
        <v>0</v>
      </c>
      <c r="F214" s="349">
        <v>8643100</v>
      </c>
      <c r="G214" s="342">
        <v>8643100</v>
      </c>
    </row>
    <row r="215" spans="1:7" x14ac:dyDescent="0.25">
      <c r="A215" s="363" t="s">
        <v>47</v>
      </c>
      <c r="B215" s="352" t="s">
        <v>44</v>
      </c>
      <c r="C215" s="351">
        <v>7</v>
      </c>
      <c r="D215" s="351">
        <v>9</v>
      </c>
      <c r="E215" s="350" t="s">
        <v>0</v>
      </c>
      <c r="F215" s="349">
        <v>8643100</v>
      </c>
      <c r="G215" s="342">
        <v>8643100</v>
      </c>
    </row>
    <row r="216" spans="1:7" x14ac:dyDescent="0.25">
      <c r="A216" s="363" t="s">
        <v>419</v>
      </c>
      <c r="B216" s="352" t="s">
        <v>44</v>
      </c>
      <c r="C216" s="351">
        <v>7</v>
      </c>
      <c r="D216" s="351">
        <v>9</v>
      </c>
      <c r="E216" s="350" t="s">
        <v>42</v>
      </c>
      <c r="F216" s="349">
        <v>6242800</v>
      </c>
      <c r="G216" s="342">
        <v>6242800</v>
      </c>
    </row>
    <row r="217" spans="1:7" ht="45.75" x14ac:dyDescent="0.25">
      <c r="A217" s="363" t="s">
        <v>421</v>
      </c>
      <c r="B217" s="352" t="s">
        <v>44</v>
      </c>
      <c r="C217" s="351">
        <v>7</v>
      </c>
      <c r="D217" s="351">
        <v>9</v>
      </c>
      <c r="E217" s="350" t="s">
        <v>422</v>
      </c>
      <c r="F217" s="349">
        <v>1885300</v>
      </c>
      <c r="G217" s="342">
        <v>1885300</v>
      </c>
    </row>
    <row r="218" spans="1:7" ht="34.5" x14ac:dyDescent="0.25">
      <c r="A218" s="363" t="s">
        <v>40</v>
      </c>
      <c r="B218" s="352" t="s">
        <v>44</v>
      </c>
      <c r="C218" s="351">
        <v>7</v>
      </c>
      <c r="D218" s="351">
        <v>9</v>
      </c>
      <c r="E218" s="350" t="s">
        <v>39</v>
      </c>
      <c r="F218" s="349">
        <v>185000</v>
      </c>
      <c r="G218" s="342">
        <v>185000</v>
      </c>
    </row>
    <row r="219" spans="1:7" ht="34.5" x14ac:dyDescent="0.25">
      <c r="A219" s="363" t="s">
        <v>25</v>
      </c>
      <c r="B219" s="352" t="s">
        <v>44</v>
      </c>
      <c r="C219" s="351">
        <v>7</v>
      </c>
      <c r="D219" s="351">
        <v>9</v>
      </c>
      <c r="E219" s="350" t="s">
        <v>24</v>
      </c>
      <c r="F219" s="349">
        <v>330000</v>
      </c>
      <c r="G219" s="342">
        <v>330000</v>
      </c>
    </row>
    <row r="220" spans="1:7" x14ac:dyDescent="0.25">
      <c r="A220" s="362" t="s">
        <v>142</v>
      </c>
      <c r="B220" s="356" t="s">
        <v>357</v>
      </c>
      <c r="C220" s="355">
        <v>0</v>
      </c>
      <c r="D220" s="355">
        <v>0</v>
      </c>
      <c r="E220" s="354" t="s">
        <v>0</v>
      </c>
      <c r="F220" s="353">
        <v>2307200</v>
      </c>
      <c r="G220" s="343">
        <v>4814300</v>
      </c>
    </row>
    <row r="221" spans="1:7" x14ac:dyDescent="0.25">
      <c r="A221" s="362" t="s">
        <v>142</v>
      </c>
      <c r="B221" s="356" t="s">
        <v>143</v>
      </c>
      <c r="C221" s="355">
        <v>0</v>
      </c>
      <c r="D221" s="355">
        <v>0</v>
      </c>
      <c r="E221" s="354" t="s">
        <v>0</v>
      </c>
      <c r="F221" s="353">
        <v>2307200</v>
      </c>
      <c r="G221" s="343">
        <v>4814300</v>
      </c>
    </row>
    <row r="222" spans="1:7" x14ac:dyDescent="0.25">
      <c r="A222" s="363" t="s">
        <v>142</v>
      </c>
      <c r="B222" s="352" t="s">
        <v>143</v>
      </c>
      <c r="C222" s="351">
        <v>99</v>
      </c>
      <c r="D222" s="351">
        <v>0</v>
      </c>
      <c r="E222" s="350" t="s">
        <v>0</v>
      </c>
      <c r="F222" s="349">
        <v>2307200</v>
      </c>
      <c r="G222" s="342">
        <v>4814300</v>
      </c>
    </row>
    <row r="223" spans="1:7" x14ac:dyDescent="0.25">
      <c r="A223" s="363" t="s">
        <v>142</v>
      </c>
      <c r="B223" s="352" t="s">
        <v>143</v>
      </c>
      <c r="C223" s="351">
        <v>99</v>
      </c>
      <c r="D223" s="351">
        <v>99</v>
      </c>
      <c r="E223" s="350" t="s">
        <v>0</v>
      </c>
      <c r="F223" s="349">
        <v>2307200</v>
      </c>
      <c r="G223" s="342">
        <v>4814300</v>
      </c>
    </row>
    <row r="224" spans="1:7" ht="15.75" thickBot="1" x14ac:dyDescent="0.3">
      <c r="A224" s="364" t="s">
        <v>142</v>
      </c>
      <c r="B224" s="348" t="s">
        <v>143</v>
      </c>
      <c r="C224" s="347">
        <v>99</v>
      </c>
      <c r="D224" s="347">
        <v>99</v>
      </c>
      <c r="E224" s="346" t="s">
        <v>144</v>
      </c>
      <c r="F224" s="345">
        <v>2307200</v>
      </c>
      <c r="G224" s="341">
        <v>4814300</v>
      </c>
    </row>
    <row r="225" spans="1:7" ht="15.75" thickBot="1" x14ac:dyDescent="0.3">
      <c r="A225" s="322" t="s">
        <v>148</v>
      </c>
      <c r="B225" s="367"/>
      <c r="C225" s="367"/>
      <c r="D225" s="367"/>
      <c r="E225" s="367"/>
      <c r="F225" s="366">
        <v>426103500</v>
      </c>
      <c r="G225" s="328">
        <v>441841200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6"/>
  <sheetViews>
    <sheetView workbookViewId="0">
      <selection activeCell="F3" sqref="F3:G3"/>
    </sheetView>
  </sheetViews>
  <sheetFormatPr defaultRowHeight="15" x14ac:dyDescent="0.25"/>
  <cols>
    <col min="1" max="1" width="34.85546875" customWidth="1"/>
    <col min="2" max="2" width="6" customWidth="1"/>
    <col min="3" max="3" width="6.28515625" customWidth="1"/>
    <col min="4" max="4" width="6" customWidth="1"/>
    <col min="5" max="5" width="10.7109375" customWidth="1"/>
    <col min="6" max="6" width="6.42578125" customWidth="1"/>
    <col min="7" max="7" width="14" customWidth="1"/>
  </cols>
  <sheetData>
    <row r="1" spans="1:7" ht="15" customHeight="1" x14ac:dyDescent="0.25">
      <c r="A1" s="14"/>
      <c r="B1" s="14"/>
      <c r="C1" s="14"/>
      <c r="D1" s="14"/>
      <c r="E1" s="14"/>
      <c r="F1" s="437" t="s">
        <v>359</v>
      </c>
      <c r="G1" s="437"/>
    </row>
    <row r="2" spans="1:7" x14ac:dyDescent="0.25">
      <c r="A2" s="16"/>
      <c r="B2" s="16"/>
      <c r="C2" s="16"/>
      <c r="D2" s="16"/>
      <c r="E2" s="16"/>
      <c r="F2" s="437" t="s">
        <v>137</v>
      </c>
      <c r="G2" s="437"/>
    </row>
    <row r="3" spans="1:7" ht="53.25" customHeight="1" x14ac:dyDescent="0.25">
      <c r="A3" s="16"/>
      <c r="B3" s="16"/>
      <c r="C3" s="16"/>
      <c r="D3" s="16"/>
      <c r="E3" s="16"/>
      <c r="F3" s="438" t="s">
        <v>663</v>
      </c>
      <c r="G3" s="438"/>
    </row>
    <row r="4" spans="1:7" ht="15.75" x14ac:dyDescent="0.25">
      <c r="A4" s="443" t="s">
        <v>641</v>
      </c>
      <c r="B4" s="444"/>
      <c r="C4" s="444"/>
      <c r="D4" s="444"/>
      <c r="E4" s="444"/>
      <c r="F4" s="444"/>
      <c r="G4" s="444"/>
    </row>
    <row r="5" spans="1:7" ht="14.45" x14ac:dyDescent="0.35">
      <c r="A5" s="17"/>
      <c r="B5" s="17"/>
      <c r="C5" s="17"/>
      <c r="D5" s="17"/>
      <c r="E5" s="17"/>
      <c r="F5" s="17"/>
      <c r="G5" s="18"/>
    </row>
    <row r="6" spans="1:7" ht="15.75" thickBot="1" x14ac:dyDescent="0.3">
      <c r="A6" s="15"/>
      <c r="B6" s="15"/>
      <c r="C6" s="14"/>
      <c r="D6" s="15"/>
      <c r="E6" s="15"/>
      <c r="F6" s="15"/>
      <c r="G6" s="21" t="s">
        <v>136</v>
      </c>
    </row>
    <row r="7" spans="1:7" ht="15.75" thickBot="1" x14ac:dyDescent="0.3">
      <c r="A7" s="339" t="s">
        <v>134</v>
      </c>
      <c r="B7" s="393" t="s">
        <v>147</v>
      </c>
      <c r="C7" s="370" t="s">
        <v>133</v>
      </c>
      <c r="D7" s="338" t="s">
        <v>132</v>
      </c>
      <c r="E7" s="338" t="s">
        <v>131</v>
      </c>
      <c r="F7" s="338" t="s">
        <v>130</v>
      </c>
      <c r="G7" s="371" t="s">
        <v>129</v>
      </c>
    </row>
    <row r="8" spans="1:7" x14ac:dyDescent="0.25">
      <c r="A8" s="233" t="s">
        <v>135</v>
      </c>
      <c r="B8" s="234">
        <v>460</v>
      </c>
      <c r="C8" s="216">
        <v>0</v>
      </c>
      <c r="D8" s="216">
        <v>0</v>
      </c>
      <c r="E8" s="217" t="s">
        <v>1</v>
      </c>
      <c r="F8" s="306" t="s">
        <v>0</v>
      </c>
      <c r="G8" s="218">
        <v>583007000</v>
      </c>
    </row>
    <row r="9" spans="1:7" x14ac:dyDescent="0.25">
      <c r="A9" s="235" t="s">
        <v>455</v>
      </c>
      <c r="B9" s="236">
        <v>460</v>
      </c>
      <c r="C9" s="220">
        <v>1</v>
      </c>
      <c r="D9" s="220">
        <v>0</v>
      </c>
      <c r="E9" s="221" t="s">
        <v>1</v>
      </c>
      <c r="F9" s="307" t="s">
        <v>0</v>
      </c>
      <c r="G9" s="208">
        <v>61998800</v>
      </c>
    </row>
    <row r="10" spans="1:7" ht="34.5" x14ac:dyDescent="0.25">
      <c r="A10" s="235" t="s">
        <v>128</v>
      </c>
      <c r="B10" s="236">
        <v>460</v>
      </c>
      <c r="C10" s="220">
        <v>1</v>
      </c>
      <c r="D10" s="220">
        <v>2</v>
      </c>
      <c r="E10" s="221" t="s">
        <v>1</v>
      </c>
      <c r="F10" s="307" t="s">
        <v>0</v>
      </c>
      <c r="G10" s="208">
        <v>1486500</v>
      </c>
    </row>
    <row r="11" spans="1:7" x14ac:dyDescent="0.25">
      <c r="A11" s="235" t="s">
        <v>127</v>
      </c>
      <c r="B11" s="236">
        <v>460</v>
      </c>
      <c r="C11" s="220">
        <v>1</v>
      </c>
      <c r="D11" s="220">
        <v>2</v>
      </c>
      <c r="E11" s="221" t="s">
        <v>126</v>
      </c>
      <c r="F11" s="307" t="s">
        <v>0</v>
      </c>
      <c r="G11" s="208">
        <v>1486500</v>
      </c>
    </row>
    <row r="12" spans="1:7" ht="23.25" x14ac:dyDescent="0.25">
      <c r="A12" s="235" t="s">
        <v>106</v>
      </c>
      <c r="B12" s="236">
        <v>460</v>
      </c>
      <c r="C12" s="220">
        <v>1</v>
      </c>
      <c r="D12" s="220">
        <v>2</v>
      </c>
      <c r="E12" s="221" t="s">
        <v>126</v>
      </c>
      <c r="F12" s="307" t="s">
        <v>105</v>
      </c>
      <c r="G12" s="208">
        <v>1141700</v>
      </c>
    </row>
    <row r="13" spans="1:7" ht="45.75" x14ac:dyDescent="0.25">
      <c r="A13" s="235" t="s">
        <v>418</v>
      </c>
      <c r="B13" s="236">
        <v>460</v>
      </c>
      <c r="C13" s="220">
        <v>1</v>
      </c>
      <c r="D13" s="220">
        <v>2</v>
      </c>
      <c r="E13" s="221" t="s">
        <v>126</v>
      </c>
      <c r="F13" s="307" t="s">
        <v>201</v>
      </c>
      <c r="G13" s="208">
        <v>344800</v>
      </c>
    </row>
    <row r="14" spans="1:7" ht="57" x14ac:dyDescent="0.25">
      <c r="A14" s="235" t="s">
        <v>122</v>
      </c>
      <c r="B14" s="236">
        <v>460</v>
      </c>
      <c r="C14" s="220">
        <v>1</v>
      </c>
      <c r="D14" s="220">
        <v>4</v>
      </c>
      <c r="E14" s="221" t="s">
        <v>1</v>
      </c>
      <c r="F14" s="307" t="s">
        <v>0</v>
      </c>
      <c r="G14" s="208">
        <v>30644900</v>
      </c>
    </row>
    <row r="15" spans="1:7" ht="23.25" x14ac:dyDescent="0.25">
      <c r="A15" s="235" t="s">
        <v>121</v>
      </c>
      <c r="B15" s="236">
        <v>460</v>
      </c>
      <c r="C15" s="220">
        <v>1</v>
      </c>
      <c r="D15" s="220">
        <v>4</v>
      </c>
      <c r="E15" s="221" t="s">
        <v>120</v>
      </c>
      <c r="F15" s="307" t="s">
        <v>0</v>
      </c>
      <c r="G15" s="208">
        <v>500000</v>
      </c>
    </row>
    <row r="16" spans="1:7" ht="34.5" x14ac:dyDescent="0.25">
      <c r="A16" s="235" t="s">
        <v>104</v>
      </c>
      <c r="B16" s="236">
        <v>460</v>
      </c>
      <c r="C16" s="220">
        <v>1</v>
      </c>
      <c r="D16" s="220">
        <v>4</v>
      </c>
      <c r="E16" s="221" t="s">
        <v>120</v>
      </c>
      <c r="F16" s="307" t="s">
        <v>103</v>
      </c>
      <c r="G16" s="208">
        <v>500000</v>
      </c>
    </row>
    <row r="17" spans="1:7" ht="23.25" x14ac:dyDescent="0.25">
      <c r="A17" s="235" t="s">
        <v>95</v>
      </c>
      <c r="B17" s="236">
        <v>460</v>
      </c>
      <c r="C17" s="220">
        <v>1</v>
      </c>
      <c r="D17" s="220">
        <v>4</v>
      </c>
      <c r="E17" s="221" t="s">
        <v>94</v>
      </c>
      <c r="F17" s="307" t="s">
        <v>0</v>
      </c>
      <c r="G17" s="208">
        <v>2230000</v>
      </c>
    </row>
    <row r="18" spans="1:7" ht="34.5" x14ac:dyDescent="0.25">
      <c r="A18" s="235" t="s">
        <v>40</v>
      </c>
      <c r="B18" s="236">
        <v>460</v>
      </c>
      <c r="C18" s="220">
        <v>1</v>
      </c>
      <c r="D18" s="220">
        <v>4</v>
      </c>
      <c r="E18" s="221" t="s">
        <v>94</v>
      </c>
      <c r="F18" s="307" t="s">
        <v>39</v>
      </c>
      <c r="G18" s="208">
        <v>1740000</v>
      </c>
    </row>
    <row r="19" spans="1:7" ht="34.5" x14ac:dyDescent="0.25">
      <c r="A19" s="235" t="s">
        <v>25</v>
      </c>
      <c r="B19" s="236">
        <v>460</v>
      </c>
      <c r="C19" s="220">
        <v>1</v>
      </c>
      <c r="D19" s="220">
        <v>4</v>
      </c>
      <c r="E19" s="221" t="s">
        <v>94</v>
      </c>
      <c r="F19" s="307" t="s">
        <v>24</v>
      </c>
      <c r="G19" s="208">
        <v>490000</v>
      </c>
    </row>
    <row r="20" spans="1:7" ht="34.5" x14ac:dyDescent="0.25">
      <c r="A20" s="235" t="s">
        <v>115</v>
      </c>
      <c r="B20" s="236">
        <v>460</v>
      </c>
      <c r="C20" s="220">
        <v>1</v>
      </c>
      <c r="D20" s="220">
        <v>4</v>
      </c>
      <c r="E20" s="221" t="s">
        <v>456</v>
      </c>
      <c r="F20" s="307" t="s">
        <v>0</v>
      </c>
      <c r="G20" s="208">
        <v>535600</v>
      </c>
    </row>
    <row r="21" spans="1:7" ht="23.25" x14ac:dyDescent="0.25">
      <c r="A21" s="235" t="s">
        <v>106</v>
      </c>
      <c r="B21" s="236">
        <v>460</v>
      </c>
      <c r="C21" s="220">
        <v>1</v>
      </c>
      <c r="D21" s="220">
        <v>4</v>
      </c>
      <c r="E21" s="221" t="s">
        <v>456</v>
      </c>
      <c r="F21" s="307" t="s">
        <v>105</v>
      </c>
      <c r="G21" s="208">
        <v>328500</v>
      </c>
    </row>
    <row r="22" spans="1:7" ht="34.5" x14ac:dyDescent="0.25">
      <c r="A22" s="235" t="s">
        <v>104</v>
      </c>
      <c r="B22" s="236">
        <v>460</v>
      </c>
      <c r="C22" s="220">
        <v>1</v>
      </c>
      <c r="D22" s="220">
        <v>4</v>
      </c>
      <c r="E22" s="221" t="s">
        <v>456</v>
      </c>
      <c r="F22" s="307" t="s">
        <v>103</v>
      </c>
      <c r="G22" s="208">
        <v>10000</v>
      </c>
    </row>
    <row r="23" spans="1:7" ht="45.75" x14ac:dyDescent="0.25">
      <c r="A23" s="235" t="s">
        <v>418</v>
      </c>
      <c r="B23" s="236">
        <v>460</v>
      </c>
      <c r="C23" s="220">
        <v>1</v>
      </c>
      <c r="D23" s="220">
        <v>4</v>
      </c>
      <c r="E23" s="221" t="s">
        <v>456</v>
      </c>
      <c r="F23" s="307" t="s">
        <v>201</v>
      </c>
      <c r="G23" s="208">
        <v>99200</v>
      </c>
    </row>
    <row r="24" spans="1:7" ht="34.5" x14ac:dyDescent="0.25">
      <c r="A24" s="235" t="s">
        <v>40</v>
      </c>
      <c r="B24" s="236">
        <v>460</v>
      </c>
      <c r="C24" s="220">
        <v>1</v>
      </c>
      <c r="D24" s="220">
        <v>4</v>
      </c>
      <c r="E24" s="221" t="s">
        <v>456</v>
      </c>
      <c r="F24" s="307" t="s">
        <v>39</v>
      </c>
      <c r="G24" s="208">
        <v>18000</v>
      </c>
    </row>
    <row r="25" spans="1:7" ht="34.5" x14ac:dyDescent="0.25">
      <c r="A25" s="235" t="s">
        <v>25</v>
      </c>
      <c r="B25" s="236">
        <v>460</v>
      </c>
      <c r="C25" s="220">
        <v>1</v>
      </c>
      <c r="D25" s="220">
        <v>4</v>
      </c>
      <c r="E25" s="221" t="s">
        <v>456</v>
      </c>
      <c r="F25" s="307" t="s">
        <v>24</v>
      </c>
      <c r="G25" s="208">
        <v>79900</v>
      </c>
    </row>
    <row r="26" spans="1:7" ht="45.75" x14ac:dyDescent="0.25">
      <c r="A26" s="235" t="s">
        <v>31</v>
      </c>
      <c r="B26" s="236">
        <v>460</v>
      </c>
      <c r="C26" s="220">
        <v>1</v>
      </c>
      <c r="D26" s="220">
        <v>4</v>
      </c>
      <c r="E26" s="221" t="s">
        <v>30</v>
      </c>
      <c r="F26" s="307" t="s">
        <v>0</v>
      </c>
      <c r="G26" s="208">
        <v>1474900</v>
      </c>
    </row>
    <row r="27" spans="1:7" ht="23.25" x14ac:dyDescent="0.25">
      <c r="A27" s="235" t="s">
        <v>106</v>
      </c>
      <c r="B27" s="236">
        <v>460</v>
      </c>
      <c r="C27" s="220">
        <v>1</v>
      </c>
      <c r="D27" s="220">
        <v>4</v>
      </c>
      <c r="E27" s="221" t="s">
        <v>30</v>
      </c>
      <c r="F27" s="307" t="s">
        <v>105</v>
      </c>
      <c r="G27" s="208">
        <v>1072700</v>
      </c>
    </row>
    <row r="28" spans="1:7" ht="34.5" x14ac:dyDescent="0.25">
      <c r="A28" s="235" t="s">
        <v>104</v>
      </c>
      <c r="B28" s="236">
        <v>460</v>
      </c>
      <c r="C28" s="220">
        <v>1</v>
      </c>
      <c r="D28" s="220">
        <v>4</v>
      </c>
      <c r="E28" s="221" t="s">
        <v>30</v>
      </c>
      <c r="F28" s="307" t="s">
        <v>103</v>
      </c>
      <c r="G28" s="208">
        <v>23200</v>
      </c>
    </row>
    <row r="29" spans="1:7" ht="45.75" x14ac:dyDescent="0.25">
      <c r="A29" s="235" t="s">
        <v>418</v>
      </c>
      <c r="B29" s="236">
        <v>460</v>
      </c>
      <c r="C29" s="220">
        <v>1</v>
      </c>
      <c r="D29" s="220">
        <v>4</v>
      </c>
      <c r="E29" s="221" t="s">
        <v>30</v>
      </c>
      <c r="F29" s="307" t="s">
        <v>201</v>
      </c>
      <c r="G29" s="208">
        <v>324000</v>
      </c>
    </row>
    <row r="30" spans="1:7" ht="34.5" x14ac:dyDescent="0.25">
      <c r="A30" s="235" t="s">
        <v>40</v>
      </c>
      <c r="B30" s="236">
        <v>460</v>
      </c>
      <c r="C30" s="220">
        <v>1</v>
      </c>
      <c r="D30" s="220">
        <v>4</v>
      </c>
      <c r="E30" s="221" t="s">
        <v>30</v>
      </c>
      <c r="F30" s="307" t="s">
        <v>39</v>
      </c>
      <c r="G30" s="208">
        <v>15000</v>
      </c>
    </row>
    <row r="31" spans="1:7" ht="34.5" x14ac:dyDescent="0.25">
      <c r="A31" s="235" t="s">
        <v>25</v>
      </c>
      <c r="B31" s="236">
        <v>460</v>
      </c>
      <c r="C31" s="220">
        <v>1</v>
      </c>
      <c r="D31" s="220">
        <v>4</v>
      </c>
      <c r="E31" s="221" t="s">
        <v>30</v>
      </c>
      <c r="F31" s="307" t="s">
        <v>24</v>
      </c>
      <c r="G31" s="208">
        <v>40000</v>
      </c>
    </row>
    <row r="32" spans="1:7" ht="34.5" x14ac:dyDescent="0.25">
      <c r="A32" s="235" t="s">
        <v>114</v>
      </c>
      <c r="B32" s="236">
        <v>460</v>
      </c>
      <c r="C32" s="220">
        <v>1</v>
      </c>
      <c r="D32" s="220">
        <v>4</v>
      </c>
      <c r="E32" s="221" t="s">
        <v>113</v>
      </c>
      <c r="F32" s="307" t="s">
        <v>0</v>
      </c>
      <c r="G32" s="208">
        <v>4900</v>
      </c>
    </row>
    <row r="33" spans="1:7" ht="23.25" x14ac:dyDescent="0.25">
      <c r="A33" s="235" t="s">
        <v>106</v>
      </c>
      <c r="B33" s="236">
        <v>460</v>
      </c>
      <c r="C33" s="220">
        <v>1</v>
      </c>
      <c r="D33" s="220">
        <v>4</v>
      </c>
      <c r="E33" s="221" t="s">
        <v>113</v>
      </c>
      <c r="F33" s="307" t="s">
        <v>105</v>
      </c>
      <c r="G33" s="208">
        <v>2572</v>
      </c>
    </row>
    <row r="34" spans="1:7" ht="45.75" x14ac:dyDescent="0.25">
      <c r="A34" s="235" t="s">
        <v>418</v>
      </c>
      <c r="B34" s="236">
        <v>460</v>
      </c>
      <c r="C34" s="220">
        <v>1</v>
      </c>
      <c r="D34" s="220">
        <v>4</v>
      </c>
      <c r="E34" s="221" t="s">
        <v>113</v>
      </c>
      <c r="F34" s="307" t="s">
        <v>201</v>
      </c>
      <c r="G34" s="208">
        <v>776</v>
      </c>
    </row>
    <row r="35" spans="1:7" ht="34.5" x14ac:dyDescent="0.25">
      <c r="A35" s="235" t="s">
        <v>25</v>
      </c>
      <c r="B35" s="236">
        <v>460</v>
      </c>
      <c r="C35" s="220">
        <v>1</v>
      </c>
      <c r="D35" s="220">
        <v>4</v>
      </c>
      <c r="E35" s="221" t="s">
        <v>113</v>
      </c>
      <c r="F35" s="307" t="s">
        <v>24</v>
      </c>
      <c r="G35" s="208">
        <v>252</v>
      </c>
    </row>
    <row r="36" spans="1:7" x14ac:dyDescent="0.25">
      <c r="A36" s="235" t="s">
        <v>91</v>
      </c>
      <c r="B36" s="236">
        <v>460</v>
      </c>
      <c r="C36" s="220">
        <v>1</v>
      </c>
      <c r="D36" s="220">
        <v>4</v>
      </c>
      <c r="E36" s="221" t="s">
        <v>113</v>
      </c>
      <c r="F36" s="307" t="s">
        <v>90</v>
      </c>
      <c r="G36" s="208">
        <v>1300</v>
      </c>
    </row>
    <row r="37" spans="1:7" ht="57" x14ac:dyDescent="0.25">
      <c r="A37" s="235" t="s">
        <v>112</v>
      </c>
      <c r="B37" s="236">
        <v>460</v>
      </c>
      <c r="C37" s="220">
        <v>1</v>
      </c>
      <c r="D37" s="220">
        <v>4</v>
      </c>
      <c r="E37" s="221" t="s">
        <v>111</v>
      </c>
      <c r="F37" s="307" t="s">
        <v>0</v>
      </c>
      <c r="G37" s="208">
        <v>173700</v>
      </c>
    </row>
    <row r="38" spans="1:7" ht="23.25" x14ac:dyDescent="0.25">
      <c r="A38" s="235" t="s">
        <v>106</v>
      </c>
      <c r="B38" s="236">
        <v>460</v>
      </c>
      <c r="C38" s="220">
        <v>1</v>
      </c>
      <c r="D38" s="220">
        <v>4</v>
      </c>
      <c r="E38" s="221" t="s">
        <v>111</v>
      </c>
      <c r="F38" s="307" t="s">
        <v>105</v>
      </c>
      <c r="G38" s="208">
        <v>106728</v>
      </c>
    </row>
    <row r="39" spans="1:7" ht="45.75" x14ac:dyDescent="0.25">
      <c r="A39" s="235" t="s">
        <v>418</v>
      </c>
      <c r="B39" s="236">
        <v>460</v>
      </c>
      <c r="C39" s="220">
        <v>1</v>
      </c>
      <c r="D39" s="220">
        <v>4</v>
      </c>
      <c r="E39" s="221" t="s">
        <v>111</v>
      </c>
      <c r="F39" s="307" t="s">
        <v>201</v>
      </c>
      <c r="G39" s="208">
        <v>32232</v>
      </c>
    </row>
    <row r="40" spans="1:7" ht="34.5" x14ac:dyDescent="0.25">
      <c r="A40" s="235" t="s">
        <v>25</v>
      </c>
      <c r="B40" s="236">
        <v>460</v>
      </c>
      <c r="C40" s="220">
        <v>1</v>
      </c>
      <c r="D40" s="220">
        <v>4</v>
      </c>
      <c r="E40" s="221" t="s">
        <v>111</v>
      </c>
      <c r="F40" s="307" t="s">
        <v>24</v>
      </c>
      <c r="G40" s="208">
        <v>34740</v>
      </c>
    </row>
    <row r="41" spans="1:7" ht="79.5" x14ac:dyDescent="0.25">
      <c r="A41" s="235" t="s">
        <v>110</v>
      </c>
      <c r="B41" s="236">
        <v>460</v>
      </c>
      <c r="C41" s="220">
        <v>1</v>
      </c>
      <c r="D41" s="220">
        <v>4</v>
      </c>
      <c r="E41" s="221" t="s">
        <v>109</v>
      </c>
      <c r="F41" s="307" t="s">
        <v>0</v>
      </c>
      <c r="G41" s="208">
        <v>72200</v>
      </c>
    </row>
    <row r="42" spans="1:7" ht="23.25" x14ac:dyDescent="0.25">
      <c r="A42" s="235" t="s">
        <v>106</v>
      </c>
      <c r="B42" s="236">
        <v>460</v>
      </c>
      <c r="C42" s="220">
        <v>1</v>
      </c>
      <c r="D42" s="220">
        <v>4</v>
      </c>
      <c r="E42" s="221" t="s">
        <v>109</v>
      </c>
      <c r="F42" s="307" t="s">
        <v>105</v>
      </c>
      <c r="G42" s="208">
        <v>51294</v>
      </c>
    </row>
    <row r="43" spans="1:7" ht="45.75" x14ac:dyDescent="0.25">
      <c r="A43" s="235" t="s">
        <v>418</v>
      </c>
      <c r="B43" s="236">
        <v>460</v>
      </c>
      <c r="C43" s="220">
        <v>1</v>
      </c>
      <c r="D43" s="220">
        <v>4</v>
      </c>
      <c r="E43" s="221" t="s">
        <v>109</v>
      </c>
      <c r="F43" s="307" t="s">
        <v>201</v>
      </c>
      <c r="G43" s="208">
        <v>15491</v>
      </c>
    </row>
    <row r="44" spans="1:7" ht="34.5" x14ac:dyDescent="0.25">
      <c r="A44" s="235" t="s">
        <v>25</v>
      </c>
      <c r="B44" s="236">
        <v>460</v>
      </c>
      <c r="C44" s="220">
        <v>1</v>
      </c>
      <c r="D44" s="220">
        <v>4</v>
      </c>
      <c r="E44" s="221" t="s">
        <v>109</v>
      </c>
      <c r="F44" s="307" t="s">
        <v>24</v>
      </c>
      <c r="G44" s="208">
        <v>5415</v>
      </c>
    </row>
    <row r="45" spans="1:7" ht="45.75" x14ac:dyDescent="0.25">
      <c r="A45" s="235" t="s">
        <v>26</v>
      </c>
      <c r="B45" s="236">
        <v>460</v>
      </c>
      <c r="C45" s="220">
        <v>1</v>
      </c>
      <c r="D45" s="220">
        <v>4</v>
      </c>
      <c r="E45" s="221" t="s">
        <v>457</v>
      </c>
      <c r="F45" s="307" t="s">
        <v>0</v>
      </c>
      <c r="G45" s="208">
        <v>1112100</v>
      </c>
    </row>
    <row r="46" spans="1:7" ht="23.25" x14ac:dyDescent="0.25">
      <c r="A46" s="235" t="s">
        <v>106</v>
      </c>
      <c r="B46" s="236">
        <v>460</v>
      </c>
      <c r="C46" s="220">
        <v>1</v>
      </c>
      <c r="D46" s="220">
        <v>4</v>
      </c>
      <c r="E46" s="221" t="s">
        <v>457</v>
      </c>
      <c r="F46" s="307" t="s">
        <v>105</v>
      </c>
      <c r="G46" s="208">
        <v>781750</v>
      </c>
    </row>
    <row r="47" spans="1:7" ht="34.5" x14ac:dyDescent="0.25">
      <c r="A47" s="235" t="s">
        <v>104</v>
      </c>
      <c r="B47" s="236">
        <v>460</v>
      </c>
      <c r="C47" s="220">
        <v>1</v>
      </c>
      <c r="D47" s="220">
        <v>4</v>
      </c>
      <c r="E47" s="221" t="s">
        <v>457</v>
      </c>
      <c r="F47" s="307" t="s">
        <v>103</v>
      </c>
      <c r="G47" s="208">
        <v>30000</v>
      </c>
    </row>
    <row r="48" spans="1:7" ht="45.75" x14ac:dyDescent="0.25">
      <c r="A48" s="235" t="s">
        <v>418</v>
      </c>
      <c r="B48" s="236">
        <v>460</v>
      </c>
      <c r="C48" s="220">
        <v>1</v>
      </c>
      <c r="D48" s="220">
        <v>4</v>
      </c>
      <c r="E48" s="221" t="s">
        <v>457</v>
      </c>
      <c r="F48" s="307" t="s">
        <v>201</v>
      </c>
      <c r="G48" s="208">
        <v>236100</v>
      </c>
    </row>
    <row r="49" spans="1:7" ht="34.5" x14ac:dyDescent="0.25">
      <c r="A49" s="235" t="s">
        <v>40</v>
      </c>
      <c r="B49" s="236">
        <v>460</v>
      </c>
      <c r="C49" s="220">
        <v>1</v>
      </c>
      <c r="D49" s="220">
        <v>4</v>
      </c>
      <c r="E49" s="221" t="s">
        <v>457</v>
      </c>
      <c r="F49" s="307" t="s">
        <v>39</v>
      </c>
      <c r="G49" s="208">
        <v>12000</v>
      </c>
    </row>
    <row r="50" spans="1:7" ht="34.5" x14ac:dyDescent="0.25">
      <c r="A50" s="235" t="s">
        <v>25</v>
      </c>
      <c r="B50" s="236">
        <v>460</v>
      </c>
      <c r="C50" s="220">
        <v>1</v>
      </c>
      <c r="D50" s="220">
        <v>4</v>
      </c>
      <c r="E50" s="221" t="s">
        <v>457</v>
      </c>
      <c r="F50" s="307" t="s">
        <v>24</v>
      </c>
      <c r="G50" s="208">
        <v>52250</v>
      </c>
    </row>
    <row r="51" spans="1:7" ht="90.75" x14ac:dyDescent="0.25">
      <c r="A51" s="235" t="s">
        <v>7</v>
      </c>
      <c r="B51" s="236">
        <v>460</v>
      </c>
      <c r="C51" s="220">
        <v>1</v>
      </c>
      <c r="D51" s="220">
        <v>4</v>
      </c>
      <c r="E51" s="221" t="s">
        <v>6</v>
      </c>
      <c r="F51" s="307" t="s">
        <v>0</v>
      </c>
      <c r="G51" s="208">
        <v>24541500</v>
      </c>
    </row>
    <row r="52" spans="1:7" ht="23.25" x14ac:dyDescent="0.25">
      <c r="A52" s="235" t="s">
        <v>106</v>
      </c>
      <c r="B52" s="236">
        <v>460</v>
      </c>
      <c r="C52" s="220">
        <v>1</v>
      </c>
      <c r="D52" s="220">
        <v>4</v>
      </c>
      <c r="E52" s="221" t="s">
        <v>6</v>
      </c>
      <c r="F52" s="307" t="s">
        <v>105</v>
      </c>
      <c r="G52" s="208">
        <v>16720000</v>
      </c>
    </row>
    <row r="53" spans="1:7" ht="45.75" x14ac:dyDescent="0.25">
      <c r="A53" s="235" t="s">
        <v>418</v>
      </c>
      <c r="B53" s="236">
        <v>460</v>
      </c>
      <c r="C53" s="220">
        <v>1</v>
      </c>
      <c r="D53" s="220">
        <v>4</v>
      </c>
      <c r="E53" s="221" t="s">
        <v>6</v>
      </c>
      <c r="F53" s="307" t="s">
        <v>201</v>
      </c>
      <c r="G53" s="208">
        <v>5049400</v>
      </c>
    </row>
    <row r="54" spans="1:7" ht="34.5" x14ac:dyDescent="0.25">
      <c r="A54" s="235" t="s">
        <v>25</v>
      </c>
      <c r="B54" s="236">
        <v>460</v>
      </c>
      <c r="C54" s="220">
        <v>1</v>
      </c>
      <c r="D54" s="220">
        <v>4</v>
      </c>
      <c r="E54" s="221" t="s">
        <v>6</v>
      </c>
      <c r="F54" s="307" t="s">
        <v>24</v>
      </c>
      <c r="G54" s="208">
        <v>2552100</v>
      </c>
    </row>
    <row r="55" spans="1:7" ht="23.25" x14ac:dyDescent="0.25">
      <c r="A55" s="235" t="s">
        <v>119</v>
      </c>
      <c r="B55" s="236">
        <v>460</v>
      </c>
      <c r="C55" s="220">
        <v>1</v>
      </c>
      <c r="D55" s="220">
        <v>4</v>
      </c>
      <c r="E55" s="221" t="s">
        <v>6</v>
      </c>
      <c r="F55" s="307" t="s">
        <v>118</v>
      </c>
      <c r="G55" s="208">
        <v>125000</v>
      </c>
    </row>
    <row r="56" spans="1:7" x14ac:dyDescent="0.25">
      <c r="A56" s="235" t="s">
        <v>117</v>
      </c>
      <c r="B56" s="236">
        <v>460</v>
      </c>
      <c r="C56" s="220">
        <v>1</v>
      </c>
      <c r="D56" s="220">
        <v>4</v>
      </c>
      <c r="E56" s="221" t="s">
        <v>6</v>
      </c>
      <c r="F56" s="307" t="s">
        <v>116</v>
      </c>
      <c r="G56" s="208">
        <v>70000</v>
      </c>
    </row>
    <row r="57" spans="1:7" x14ac:dyDescent="0.25">
      <c r="A57" s="235" t="s">
        <v>425</v>
      </c>
      <c r="B57" s="236">
        <v>460</v>
      </c>
      <c r="C57" s="220">
        <v>1</v>
      </c>
      <c r="D57" s="220">
        <v>4</v>
      </c>
      <c r="E57" s="221" t="s">
        <v>6</v>
      </c>
      <c r="F57" s="307" t="s">
        <v>426</v>
      </c>
      <c r="G57" s="208">
        <v>25000</v>
      </c>
    </row>
    <row r="58" spans="1:7" x14ac:dyDescent="0.25">
      <c r="A58" s="235" t="s">
        <v>599</v>
      </c>
      <c r="B58" s="236">
        <v>460</v>
      </c>
      <c r="C58" s="220">
        <v>1</v>
      </c>
      <c r="D58" s="220">
        <v>5</v>
      </c>
      <c r="E58" s="221" t="s">
        <v>1</v>
      </c>
      <c r="F58" s="307" t="s">
        <v>0</v>
      </c>
      <c r="G58" s="208">
        <v>182900</v>
      </c>
    </row>
    <row r="59" spans="1:7" ht="57" x14ac:dyDescent="0.25">
      <c r="A59" s="235" t="s">
        <v>600</v>
      </c>
      <c r="B59" s="236">
        <v>460</v>
      </c>
      <c r="C59" s="220">
        <v>1</v>
      </c>
      <c r="D59" s="220">
        <v>5</v>
      </c>
      <c r="E59" s="221" t="s">
        <v>601</v>
      </c>
      <c r="F59" s="307" t="s">
        <v>0</v>
      </c>
      <c r="G59" s="208">
        <v>182900</v>
      </c>
    </row>
    <row r="60" spans="1:7" ht="34.5" x14ac:dyDescent="0.25">
      <c r="A60" s="235" t="s">
        <v>25</v>
      </c>
      <c r="B60" s="236">
        <v>460</v>
      </c>
      <c r="C60" s="220">
        <v>1</v>
      </c>
      <c r="D60" s="220">
        <v>5</v>
      </c>
      <c r="E60" s="221" t="s">
        <v>601</v>
      </c>
      <c r="F60" s="307" t="s">
        <v>24</v>
      </c>
      <c r="G60" s="208">
        <v>182900</v>
      </c>
    </row>
    <row r="61" spans="1:7" ht="45.75" x14ac:dyDescent="0.25">
      <c r="A61" s="235" t="s">
        <v>108</v>
      </c>
      <c r="B61" s="236">
        <v>460</v>
      </c>
      <c r="C61" s="220">
        <v>1</v>
      </c>
      <c r="D61" s="220">
        <v>6</v>
      </c>
      <c r="E61" s="221" t="s">
        <v>1</v>
      </c>
      <c r="F61" s="307" t="s">
        <v>0</v>
      </c>
      <c r="G61" s="208">
        <v>1185700</v>
      </c>
    </row>
    <row r="62" spans="1:7" x14ac:dyDescent="0.25">
      <c r="A62" s="235" t="s">
        <v>107</v>
      </c>
      <c r="B62" s="236">
        <v>460</v>
      </c>
      <c r="C62" s="220">
        <v>1</v>
      </c>
      <c r="D62" s="220">
        <v>6</v>
      </c>
      <c r="E62" s="221" t="s">
        <v>102</v>
      </c>
      <c r="F62" s="307" t="s">
        <v>0</v>
      </c>
      <c r="G62" s="208">
        <v>1185700</v>
      </c>
    </row>
    <row r="63" spans="1:7" ht="23.25" x14ac:dyDescent="0.25">
      <c r="A63" s="235" t="s">
        <v>106</v>
      </c>
      <c r="B63" s="236">
        <v>460</v>
      </c>
      <c r="C63" s="220">
        <v>1</v>
      </c>
      <c r="D63" s="220">
        <v>6</v>
      </c>
      <c r="E63" s="221" t="s">
        <v>102</v>
      </c>
      <c r="F63" s="307" t="s">
        <v>105</v>
      </c>
      <c r="G63" s="208">
        <v>867800</v>
      </c>
    </row>
    <row r="64" spans="1:7" ht="34.5" x14ac:dyDescent="0.25">
      <c r="A64" s="235" t="s">
        <v>104</v>
      </c>
      <c r="B64" s="236">
        <v>460</v>
      </c>
      <c r="C64" s="220">
        <v>1</v>
      </c>
      <c r="D64" s="220">
        <v>6</v>
      </c>
      <c r="E64" s="221" t="s">
        <v>102</v>
      </c>
      <c r="F64" s="307" t="s">
        <v>103</v>
      </c>
      <c r="G64" s="208">
        <v>6000</v>
      </c>
    </row>
    <row r="65" spans="1:7" ht="45.75" x14ac:dyDescent="0.25">
      <c r="A65" s="235" t="s">
        <v>418</v>
      </c>
      <c r="B65" s="236">
        <v>460</v>
      </c>
      <c r="C65" s="220">
        <v>1</v>
      </c>
      <c r="D65" s="220">
        <v>6</v>
      </c>
      <c r="E65" s="221" t="s">
        <v>102</v>
      </c>
      <c r="F65" s="307" t="s">
        <v>201</v>
      </c>
      <c r="G65" s="208">
        <v>262100</v>
      </c>
    </row>
    <row r="66" spans="1:7" ht="34.5" x14ac:dyDescent="0.25">
      <c r="A66" s="235" t="s">
        <v>40</v>
      </c>
      <c r="B66" s="236">
        <v>460</v>
      </c>
      <c r="C66" s="220">
        <v>1</v>
      </c>
      <c r="D66" s="220">
        <v>6</v>
      </c>
      <c r="E66" s="221" t="s">
        <v>102</v>
      </c>
      <c r="F66" s="307" t="s">
        <v>39</v>
      </c>
      <c r="G66" s="208">
        <v>19300</v>
      </c>
    </row>
    <row r="67" spans="1:7" ht="34.5" x14ac:dyDescent="0.25">
      <c r="A67" s="235" t="s">
        <v>25</v>
      </c>
      <c r="B67" s="236">
        <v>460</v>
      </c>
      <c r="C67" s="220">
        <v>1</v>
      </c>
      <c r="D67" s="220">
        <v>6</v>
      </c>
      <c r="E67" s="221" t="s">
        <v>102</v>
      </c>
      <c r="F67" s="307" t="s">
        <v>24</v>
      </c>
      <c r="G67" s="208">
        <v>30500</v>
      </c>
    </row>
    <row r="68" spans="1:7" x14ac:dyDescent="0.25">
      <c r="A68" s="235" t="s">
        <v>101</v>
      </c>
      <c r="B68" s="236">
        <v>460</v>
      </c>
      <c r="C68" s="220">
        <v>1</v>
      </c>
      <c r="D68" s="220">
        <v>11</v>
      </c>
      <c r="E68" s="221" t="s">
        <v>1</v>
      </c>
      <c r="F68" s="307" t="s">
        <v>0</v>
      </c>
      <c r="G68" s="208">
        <v>500000</v>
      </c>
    </row>
    <row r="69" spans="1:7" x14ac:dyDescent="0.25">
      <c r="A69" s="235" t="s">
        <v>100</v>
      </c>
      <c r="B69" s="236">
        <v>460</v>
      </c>
      <c r="C69" s="220">
        <v>1</v>
      </c>
      <c r="D69" s="220">
        <v>11</v>
      </c>
      <c r="E69" s="221" t="s">
        <v>98</v>
      </c>
      <c r="F69" s="307" t="s">
        <v>0</v>
      </c>
      <c r="G69" s="208">
        <v>500000</v>
      </c>
    </row>
    <row r="70" spans="1:7" x14ac:dyDescent="0.25">
      <c r="A70" s="235" t="s">
        <v>99</v>
      </c>
      <c r="B70" s="236">
        <v>460</v>
      </c>
      <c r="C70" s="220">
        <v>1</v>
      </c>
      <c r="D70" s="220">
        <v>11</v>
      </c>
      <c r="E70" s="221" t="s">
        <v>98</v>
      </c>
      <c r="F70" s="307" t="s">
        <v>97</v>
      </c>
      <c r="G70" s="208">
        <v>500000</v>
      </c>
    </row>
    <row r="71" spans="1:7" x14ac:dyDescent="0.25">
      <c r="A71" s="235" t="s">
        <v>96</v>
      </c>
      <c r="B71" s="236">
        <v>460</v>
      </c>
      <c r="C71" s="220">
        <v>1</v>
      </c>
      <c r="D71" s="220">
        <v>13</v>
      </c>
      <c r="E71" s="221" t="s">
        <v>1</v>
      </c>
      <c r="F71" s="307" t="s">
        <v>0</v>
      </c>
      <c r="G71" s="208">
        <v>27998800</v>
      </c>
    </row>
    <row r="72" spans="1:7" ht="23.25" x14ac:dyDescent="0.25">
      <c r="A72" s="235" t="s">
        <v>95</v>
      </c>
      <c r="B72" s="236">
        <v>460</v>
      </c>
      <c r="C72" s="220">
        <v>1</v>
      </c>
      <c r="D72" s="220">
        <v>13</v>
      </c>
      <c r="E72" s="221" t="s">
        <v>94</v>
      </c>
      <c r="F72" s="307" t="s">
        <v>0</v>
      </c>
      <c r="G72" s="208">
        <v>697200</v>
      </c>
    </row>
    <row r="73" spans="1:7" ht="34.5" x14ac:dyDescent="0.25">
      <c r="A73" s="235" t="s">
        <v>25</v>
      </c>
      <c r="B73" s="236">
        <v>460</v>
      </c>
      <c r="C73" s="220">
        <v>1</v>
      </c>
      <c r="D73" s="220">
        <v>13</v>
      </c>
      <c r="E73" s="221" t="s">
        <v>94</v>
      </c>
      <c r="F73" s="307" t="s">
        <v>24</v>
      </c>
      <c r="G73" s="208">
        <v>697200</v>
      </c>
    </row>
    <row r="74" spans="1:7" ht="23.25" x14ac:dyDescent="0.25">
      <c r="A74" s="235" t="s">
        <v>93</v>
      </c>
      <c r="B74" s="236">
        <v>460</v>
      </c>
      <c r="C74" s="220">
        <v>1</v>
      </c>
      <c r="D74" s="220">
        <v>13</v>
      </c>
      <c r="E74" s="221" t="s">
        <v>92</v>
      </c>
      <c r="F74" s="307" t="s">
        <v>0</v>
      </c>
      <c r="G74" s="208">
        <v>258200</v>
      </c>
    </row>
    <row r="75" spans="1:7" ht="23.25" x14ac:dyDescent="0.25">
      <c r="A75" s="235" t="s">
        <v>420</v>
      </c>
      <c r="B75" s="236">
        <v>460</v>
      </c>
      <c r="C75" s="220">
        <v>1</v>
      </c>
      <c r="D75" s="220">
        <v>13</v>
      </c>
      <c r="E75" s="221" t="s">
        <v>92</v>
      </c>
      <c r="F75" s="307" t="s">
        <v>41</v>
      </c>
      <c r="G75" s="208">
        <v>55100</v>
      </c>
    </row>
    <row r="76" spans="1:7" ht="34.5" x14ac:dyDescent="0.25">
      <c r="A76" s="235" t="s">
        <v>40</v>
      </c>
      <c r="B76" s="236">
        <v>460</v>
      </c>
      <c r="C76" s="220">
        <v>1</v>
      </c>
      <c r="D76" s="220">
        <v>13</v>
      </c>
      <c r="E76" s="221" t="s">
        <v>92</v>
      </c>
      <c r="F76" s="307" t="s">
        <v>39</v>
      </c>
      <c r="G76" s="208">
        <v>47000</v>
      </c>
    </row>
    <row r="77" spans="1:7" ht="34.5" x14ac:dyDescent="0.25">
      <c r="A77" s="235" t="s">
        <v>25</v>
      </c>
      <c r="B77" s="236">
        <v>460</v>
      </c>
      <c r="C77" s="220">
        <v>1</v>
      </c>
      <c r="D77" s="220">
        <v>13</v>
      </c>
      <c r="E77" s="221" t="s">
        <v>92</v>
      </c>
      <c r="F77" s="307" t="s">
        <v>24</v>
      </c>
      <c r="G77" s="208">
        <v>151100</v>
      </c>
    </row>
    <row r="78" spans="1:7" x14ac:dyDescent="0.25">
      <c r="A78" s="235" t="s">
        <v>425</v>
      </c>
      <c r="B78" s="236">
        <v>460</v>
      </c>
      <c r="C78" s="220">
        <v>1</v>
      </c>
      <c r="D78" s="220">
        <v>13</v>
      </c>
      <c r="E78" s="221" t="s">
        <v>92</v>
      </c>
      <c r="F78" s="307" t="s">
        <v>426</v>
      </c>
      <c r="G78" s="208">
        <v>5000</v>
      </c>
    </row>
    <row r="79" spans="1:7" ht="90.75" x14ac:dyDescent="0.25">
      <c r="A79" s="235" t="s">
        <v>7</v>
      </c>
      <c r="B79" s="236">
        <v>460</v>
      </c>
      <c r="C79" s="220">
        <v>1</v>
      </c>
      <c r="D79" s="220">
        <v>13</v>
      </c>
      <c r="E79" s="221" t="s">
        <v>6</v>
      </c>
      <c r="F79" s="307" t="s">
        <v>0</v>
      </c>
      <c r="G79" s="208">
        <v>20237500</v>
      </c>
    </row>
    <row r="80" spans="1:7" ht="34.5" x14ac:dyDescent="0.25">
      <c r="A80" s="235" t="s">
        <v>25</v>
      </c>
      <c r="B80" s="236">
        <v>460</v>
      </c>
      <c r="C80" s="220">
        <v>1</v>
      </c>
      <c r="D80" s="220">
        <v>13</v>
      </c>
      <c r="E80" s="221" t="s">
        <v>6</v>
      </c>
      <c r="F80" s="307" t="s">
        <v>24</v>
      </c>
      <c r="G80" s="208">
        <v>20237500</v>
      </c>
    </row>
    <row r="81" spans="1:7" ht="102" x14ac:dyDescent="0.25">
      <c r="A81" s="235" t="s">
        <v>602</v>
      </c>
      <c r="B81" s="236">
        <v>460</v>
      </c>
      <c r="C81" s="220">
        <v>1</v>
      </c>
      <c r="D81" s="220">
        <v>13</v>
      </c>
      <c r="E81" s="221" t="s">
        <v>603</v>
      </c>
      <c r="F81" s="307" t="s">
        <v>0</v>
      </c>
      <c r="G81" s="208">
        <v>500000</v>
      </c>
    </row>
    <row r="82" spans="1:7" ht="34.5" x14ac:dyDescent="0.25">
      <c r="A82" s="235" t="s">
        <v>25</v>
      </c>
      <c r="B82" s="236">
        <v>460</v>
      </c>
      <c r="C82" s="220">
        <v>1</v>
      </c>
      <c r="D82" s="220">
        <v>13</v>
      </c>
      <c r="E82" s="221" t="s">
        <v>603</v>
      </c>
      <c r="F82" s="307" t="s">
        <v>24</v>
      </c>
      <c r="G82" s="208">
        <v>500000</v>
      </c>
    </row>
    <row r="83" spans="1:7" ht="102" x14ac:dyDescent="0.25">
      <c r="A83" s="235" t="s">
        <v>604</v>
      </c>
      <c r="B83" s="236">
        <v>460</v>
      </c>
      <c r="C83" s="220">
        <v>1</v>
      </c>
      <c r="D83" s="220">
        <v>13</v>
      </c>
      <c r="E83" s="221" t="s">
        <v>605</v>
      </c>
      <c r="F83" s="307" t="s">
        <v>0</v>
      </c>
      <c r="G83" s="208">
        <v>94000</v>
      </c>
    </row>
    <row r="84" spans="1:7" ht="34.5" x14ac:dyDescent="0.25">
      <c r="A84" s="235" t="s">
        <v>25</v>
      </c>
      <c r="B84" s="236">
        <v>460</v>
      </c>
      <c r="C84" s="220">
        <v>1</v>
      </c>
      <c r="D84" s="220">
        <v>13</v>
      </c>
      <c r="E84" s="221" t="s">
        <v>605</v>
      </c>
      <c r="F84" s="307" t="s">
        <v>24</v>
      </c>
      <c r="G84" s="208">
        <v>94000</v>
      </c>
    </row>
    <row r="85" spans="1:7" ht="90.75" x14ac:dyDescent="0.25">
      <c r="A85" s="235" t="s">
        <v>537</v>
      </c>
      <c r="B85" s="236">
        <v>460</v>
      </c>
      <c r="C85" s="220">
        <v>1</v>
      </c>
      <c r="D85" s="220">
        <v>13</v>
      </c>
      <c r="E85" s="221" t="s">
        <v>538</v>
      </c>
      <c r="F85" s="307" t="s">
        <v>0</v>
      </c>
      <c r="G85" s="208">
        <v>6211900</v>
      </c>
    </row>
    <row r="86" spans="1:7" x14ac:dyDescent="0.25">
      <c r="A86" s="235" t="s">
        <v>419</v>
      </c>
      <c r="B86" s="236">
        <v>460</v>
      </c>
      <c r="C86" s="220">
        <v>1</v>
      </c>
      <c r="D86" s="220">
        <v>13</v>
      </c>
      <c r="E86" s="221" t="s">
        <v>538</v>
      </c>
      <c r="F86" s="307" t="s">
        <v>42</v>
      </c>
      <c r="G86" s="208">
        <v>4752500</v>
      </c>
    </row>
    <row r="87" spans="1:7" ht="45.75" x14ac:dyDescent="0.25">
      <c r="A87" s="235" t="s">
        <v>421</v>
      </c>
      <c r="B87" s="236">
        <v>460</v>
      </c>
      <c r="C87" s="220">
        <v>1</v>
      </c>
      <c r="D87" s="220">
        <v>13</v>
      </c>
      <c r="E87" s="221" t="s">
        <v>538</v>
      </c>
      <c r="F87" s="307" t="s">
        <v>422</v>
      </c>
      <c r="G87" s="208">
        <v>1435300</v>
      </c>
    </row>
    <row r="88" spans="1:7" ht="34.5" x14ac:dyDescent="0.25">
      <c r="A88" s="235" t="s">
        <v>25</v>
      </c>
      <c r="B88" s="236">
        <v>460</v>
      </c>
      <c r="C88" s="220">
        <v>1</v>
      </c>
      <c r="D88" s="220">
        <v>13</v>
      </c>
      <c r="E88" s="221" t="s">
        <v>538</v>
      </c>
      <c r="F88" s="307" t="s">
        <v>24</v>
      </c>
      <c r="G88" s="208">
        <v>24100</v>
      </c>
    </row>
    <row r="89" spans="1:7" x14ac:dyDescent="0.25">
      <c r="A89" s="235" t="s">
        <v>606</v>
      </c>
      <c r="B89" s="236">
        <v>460</v>
      </c>
      <c r="C89" s="220">
        <v>2</v>
      </c>
      <c r="D89" s="220">
        <v>0</v>
      </c>
      <c r="E89" s="221" t="s">
        <v>1</v>
      </c>
      <c r="F89" s="307" t="s">
        <v>0</v>
      </c>
      <c r="G89" s="208">
        <v>1239200</v>
      </c>
    </row>
    <row r="90" spans="1:7" ht="23.25" x14ac:dyDescent="0.25">
      <c r="A90" s="235" t="s">
        <v>607</v>
      </c>
      <c r="B90" s="236">
        <v>460</v>
      </c>
      <c r="C90" s="220">
        <v>2</v>
      </c>
      <c r="D90" s="220">
        <v>3</v>
      </c>
      <c r="E90" s="221" t="s">
        <v>1</v>
      </c>
      <c r="F90" s="307" t="s">
        <v>0</v>
      </c>
      <c r="G90" s="208">
        <v>1239200</v>
      </c>
    </row>
    <row r="91" spans="1:7" ht="34.5" x14ac:dyDescent="0.25">
      <c r="A91" s="235" t="s">
        <v>608</v>
      </c>
      <c r="B91" s="236">
        <v>460</v>
      </c>
      <c r="C91" s="220">
        <v>2</v>
      </c>
      <c r="D91" s="220">
        <v>3</v>
      </c>
      <c r="E91" s="221" t="s">
        <v>609</v>
      </c>
      <c r="F91" s="307" t="s">
        <v>0</v>
      </c>
      <c r="G91" s="208">
        <v>1239200</v>
      </c>
    </row>
    <row r="92" spans="1:7" x14ac:dyDescent="0.25">
      <c r="A92" s="235" t="s">
        <v>91</v>
      </c>
      <c r="B92" s="236">
        <v>460</v>
      </c>
      <c r="C92" s="220">
        <v>2</v>
      </c>
      <c r="D92" s="220">
        <v>3</v>
      </c>
      <c r="E92" s="221" t="s">
        <v>609</v>
      </c>
      <c r="F92" s="307" t="s">
        <v>90</v>
      </c>
      <c r="G92" s="208">
        <v>1239200</v>
      </c>
    </row>
    <row r="93" spans="1:7" ht="23.25" x14ac:dyDescent="0.25">
      <c r="A93" s="235" t="s">
        <v>458</v>
      </c>
      <c r="B93" s="236">
        <v>460</v>
      </c>
      <c r="C93" s="220">
        <v>3</v>
      </c>
      <c r="D93" s="220">
        <v>0</v>
      </c>
      <c r="E93" s="221" t="s">
        <v>1</v>
      </c>
      <c r="F93" s="307" t="s">
        <v>0</v>
      </c>
      <c r="G93" s="208">
        <v>624200</v>
      </c>
    </row>
    <row r="94" spans="1:7" ht="45.75" x14ac:dyDescent="0.25">
      <c r="A94" s="235" t="s">
        <v>89</v>
      </c>
      <c r="B94" s="236">
        <v>460</v>
      </c>
      <c r="C94" s="220">
        <v>3</v>
      </c>
      <c r="D94" s="220">
        <v>9</v>
      </c>
      <c r="E94" s="221" t="s">
        <v>1</v>
      </c>
      <c r="F94" s="307" t="s">
        <v>0</v>
      </c>
      <c r="G94" s="208">
        <v>624200</v>
      </c>
    </row>
    <row r="95" spans="1:7" ht="34.5" x14ac:dyDescent="0.25">
      <c r="A95" s="235" t="s">
        <v>88</v>
      </c>
      <c r="B95" s="236">
        <v>460</v>
      </c>
      <c r="C95" s="220">
        <v>3</v>
      </c>
      <c r="D95" s="220">
        <v>9</v>
      </c>
      <c r="E95" s="221" t="s">
        <v>87</v>
      </c>
      <c r="F95" s="307" t="s">
        <v>0</v>
      </c>
      <c r="G95" s="208">
        <v>30000</v>
      </c>
    </row>
    <row r="96" spans="1:7" ht="34.5" x14ac:dyDescent="0.25">
      <c r="A96" s="235" t="s">
        <v>25</v>
      </c>
      <c r="B96" s="236">
        <v>460</v>
      </c>
      <c r="C96" s="220">
        <v>3</v>
      </c>
      <c r="D96" s="220">
        <v>9</v>
      </c>
      <c r="E96" s="221" t="s">
        <v>87</v>
      </c>
      <c r="F96" s="307" t="s">
        <v>24</v>
      </c>
      <c r="G96" s="208">
        <v>30000</v>
      </c>
    </row>
    <row r="97" spans="1:7" ht="57" x14ac:dyDescent="0.25">
      <c r="A97" s="235" t="s">
        <v>86</v>
      </c>
      <c r="B97" s="236">
        <v>460</v>
      </c>
      <c r="C97" s="220">
        <v>3</v>
      </c>
      <c r="D97" s="220">
        <v>9</v>
      </c>
      <c r="E97" s="221" t="s">
        <v>85</v>
      </c>
      <c r="F97" s="307" t="s">
        <v>0</v>
      </c>
      <c r="G97" s="208">
        <v>204400</v>
      </c>
    </row>
    <row r="98" spans="1:7" ht="34.5" x14ac:dyDescent="0.25">
      <c r="A98" s="235" t="s">
        <v>25</v>
      </c>
      <c r="B98" s="236">
        <v>460</v>
      </c>
      <c r="C98" s="220">
        <v>3</v>
      </c>
      <c r="D98" s="220">
        <v>9</v>
      </c>
      <c r="E98" s="221" t="s">
        <v>85</v>
      </c>
      <c r="F98" s="307" t="s">
        <v>24</v>
      </c>
      <c r="G98" s="208">
        <v>204400</v>
      </c>
    </row>
    <row r="99" spans="1:7" ht="57" x14ac:dyDescent="0.25">
      <c r="A99" s="235" t="s">
        <v>84</v>
      </c>
      <c r="B99" s="236">
        <v>460</v>
      </c>
      <c r="C99" s="220">
        <v>3</v>
      </c>
      <c r="D99" s="220">
        <v>9</v>
      </c>
      <c r="E99" s="221" t="s">
        <v>83</v>
      </c>
      <c r="F99" s="307" t="s">
        <v>0</v>
      </c>
      <c r="G99" s="208">
        <v>10800</v>
      </c>
    </row>
    <row r="100" spans="1:7" ht="34.5" x14ac:dyDescent="0.25">
      <c r="A100" s="235" t="s">
        <v>25</v>
      </c>
      <c r="B100" s="236">
        <v>460</v>
      </c>
      <c r="C100" s="220">
        <v>3</v>
      </c>
      <c r="D100" s="220">
        <v>9</v>
      </c>
      <c r="E100" s="221" t="s">
        <v>83</v>
      </c>
      <c r="F100" s="307" t="s">
        <v>24</v>
      </c>
      <c r="G100" s="208">
        <v>10800</v>
      </c>
    </row>
    <row r="101" spans="1:7" ht="90.75" x14ac:dyDescent="0.25">
      <c r="A101" s="235" t="s">
        <v>610</v>
      </c>
      <c r="B101" s="236">
        <v>460</v>
      </c>
      <c r="C101" s="220">
        <v>3</v>
      </c>
      <c r="D101" s="220">
        <v>9</v>
      </c>
      <c r="E101" s="221" t="s">
        <v>611</v>
      </c>
      <c r="F101" s="307" t="s">
        <v>0</v>
      </c>
      <c r="G101" s="208">
        <v>360000</v>
      </c>
    </row>
    <row r="102" spans="1:7" ht="34.5" x14ac:dyDescent="0.25">
      <c r="A102" s="235" t="s">
        <v>25</v>
      </c>
      <c r="B102" s="236">
        <v>460</v>
      </c>
      <c r="C102" s="220">
        <v>3</v>
      </c>
      <c r="D102" s="220">
        <v>9</v>
      </c>
      <c r="E102" s="221" t="s">
        <v>611</v>
      </c>
      <c r="F102" s="307" t="s">
        <v>24</v>
      </c>
      <c r="G102" s="208">
        <v>360000</v>
      </c>
    </row>
    <row r="103" spans="1:7" ht="90.75" x14ac:dyDescent="0.25">
      <c r="A103" s="235" t="s">
        <v>612</v>
      </c>
      <c r="B103" s="236">
        <v>460</v>
      </c>
      <c r="C103" s="220">
        <v>3</v>
      </c>
      <c r="D103" s="220">
        <v>9</v>
      </c>
      <c r="E103" s="221" t="s">
        <v>613</v>
      </c>
      <c r="F103" s="307" t="s">
        <v>0</v>
      </c>
      <c r="G103" s="208">
        <v>19000</v>
      </c>
    </row>
    <row r="104" spans="1:7" ht="34.5" x14ac:dyDescent="0.25">
      <c r="A104" s="235" t="s">
        <v>25</v>
      </c>
      <c r="B104" s="236">
        <v>460</v>
      </c>
      <c r="C104" s="220">
        <v>3</v>
      </c>
      <c r="D104" s="220">
        <v>9</v>
      </c>
      <c r="E104" s="221" t="s">
        <v>613</v>
      </c>
      <c r="F104" s="307" t="s">
        <v>24</v>
      </c>
      <c r="G104" s="208">
        <v>19000</v>
      </c>
    </row>
    <row r="105" spans="1:7" x14ac:dyDescent="0.25">
      <c r="A105" s="235" t="s">
        <v>459</v>
      </c>
      <c r="B105" s="236">
        <v>460</v>
      </c>
      <c r="C105" s="220">
        <v>4</v>
      </c>
      <c r="D105" s="220">
        <v>0</v>
      </c>
      <c r="E105" s="221" t="s">
        <v>1</v>
      </c>
      <c r="F105" s="307" t="s">
        <v>0</v>
      </c>
      <c r="G105" s="208">
        <v>14262100</v>
      </c>
    </row>
    <row r="106" spans="1:7" x14ac:dyDescent="0.25">
      <c r="A106" s="235" t="s">
        <v>614</v>
      </c>
      <c r="B106" s="236">
        <v>460</v>
      </c>
      <c r="C106" s="220">
        <v>4</v>
      </c>
      <c r="D106" s="220">
        <v>5</v>
      </c>
      <c r="E106" s="221" t="s">
        <v>1</v>
      </c>
      <c r="F106" s="307" t="s">
        <v>0</v>
      </c>
      <c r="G106" s="208">
        <v>414600</v>
      </c>
    </row>
    <row r="107" spans="1:7" ht="34.5" x14ac:dyDescent="0.25">
      <c r="A107" s="235" t="s">
        <v>615</v>
      </c>
      <c r="B107" s="236">
        <v>460</v>
      </c>
      <c r="C107" s="220">
        <v>4</v>
      </c>
      <c r="D107" s="220">
        <v>5</v>
      </c>
      <c r="E107" s="221" t="s">
        <v>616</v>
      </c>
      <c r="F107" s="307" t="s">
        <v>0</v>
      </c>
      <c r="G107" s="208">
        <v>414600</v>
      </c>
    </row>
    <row r="108" spans="1:7" ht="34.5" x14ac:dyDescent="0.25">
      <c r="A108" s="235" t="s">
        <v>25</v>
      </c>
      <c r="B108" s="236">
        <v>460</v>
      </c>
      <c r="C108" s="220">
        <v>4</v>
      </c>
      <c r="D108" s="220">
        <v>5</v>
      </c>
      <c r="E108" s="221" t="s">
        <v>616</v>
      </c>
      <c r="F108" s="307" t="s">
        <v>24</v>
      </c>
      <c r="G108" s="208">
        <v>414600</v>
      </c>
    </row>
    <row r="109" spans="1:7" x14ac:dyDescent="0.25">
      <c r="A109" s="235" t="s">
        <v>82</v>
      </c>
      <c r="B109" s="236">
        <v>460</v>
      </c>
      <c r="C109" s="220">
        <v>4</v>
      </c>
      <c r="D109" s="220">
        <v>8</v>
      </c>
      <c r="E109" s="221" t="s">
        <v>1</v>
      </c>
      <c r="F109" s="307" t="s">
        <v>0</v>
      </c>
      <c r="G109" s="208">
        <v>100000</v>
      </c>
    </row>
    <row r="110" spans="1:7" ht="23.25" x14ac:dyDescent="0.25">
      <c r="A110" s="235" t="s">
        <v>81</v>
      </c>
      <c r="B110" s="236">
        <v>460</v>
      </c>
      <c r="C110" s="220">
        <v>4</v>
      </c>
      <c r="D110" s="220">
        <v>8</v>
      </c>
      <c r="E110" s="221" t="s">
        <v>80</v>
      </c>
      <c r="F110" s="307" t="s">
        <v>0</v>
      </c>
      <c r="G110" s="208">
        <v>100000</v>
      </c>
    </row>
    <row r="111" spans="1:7" ht="57" x14ac:dyDescent="0.25">
      <c r="A111" s="235" t="s">
        <v>539</v>
      </c>
      <c r="B111" s="236">
        <v>460</v>
      </c>
      <c r="C111" s="220">
        <v>4</v>
      </c>
      <c r="D111" s="220">
        <v>8</v>
      </c>
      <c r="E111" s="221" t="s">
        <v>80</v>
      </c>
      <c r="F111" s="307" t="s">
        <v>540</v>
      </c>
      <c r="G111" s="208">
        <v>100000</v>
      </c>
    </row>
    <row r="112" spans="1:7" x14ac:dyDescent="0.25">
      <c r="A112" s="235" t="s">
        <v>79</v>
      </c>
      <c r="B112" s="236">
        <v>460</v>
      </c>
      <c r="C112" s="220">
        <v>4</v>
      </c>
      <c r="D112" s="220">
        <v>9</v>
      </c>
      <c r="E112" s="221" t="s">
        <v>1</v>
      </c>
      <c r="F112" s="307" t="s">
        <v>0</v>
      </c>
      <c r="G112" s="208">
        <v>12897500</v>
      </c>
    </row>
    <row r="113" spans="1:7" ht="68.25" x14ac:dyDescent="0.25">
      <c r="A113" s="235" t="s">
        <v>78</v>
      </c>
      <c r="B113" s="236">
        <v>460</v>
      </c>
      <c r="C113" s="220">
        <v>4</v>
      </c>
      <c r="D113" s="220">
        <v>9</v>
      </c>
      <c r="E113" s="221" t="s">
        <v>77</v>
      </c>
      <c r="F113" s="307" t="s">
        <v>0</v>
      </c>
      <c r="G113" s="208">
        <v>12897500</v>
      </c>
    </row>
    <row r="114" spans="1:7" x14ac:dyDescent="0.25">
      <c r="A114" s="235" t="s">
        <v>541</v>
      </c>
      <c r="B114" s="236">
        <v>460</v>
      </c>
      <c r="C114" s="220">
        <v>4</v>
      </c>
      <c r="D114" s="220">
        <v>9</v>
      </c>
      <c r="E114" s="221" t="s">
        <v>77</v>
      </c>
      <c r="F114" s="307" t="s">
        <v>542</v>
      </c>
      <c r="G114" s="208">
        <v>12897500</v>
      </c>
    </row>
    <row r="115" spans="1:7" ht="23.25" x14ac:dyDescent="0.25">
      <c r="A115" s="235" t="s">
        <v>76</v>
      </c>
      <c r="B115" s="236">
        <v>460</v>
      </c>
      <c r="C115" s="220">
        <v>4</v>
      </c>
      <c r="D115" s="220">
        <v>12</v>
      </c>
      <c r="E115" s="221" t="s">
        <v>1</v>
      </c>
      <c r="F115" s="307" t="s">
        <v>0</v>
      </c>
      <c r="G115" s="208">
        <v>850000</v>
      </c>
    </row>
    <row r="116" spans="1:7" ht="79.5" x14ac:dyDescent="0.25">
      <c r="A116" s="235" t="s">
        <v>432</v>
      </c>
      <c r="B116" s="236">
        <v>460</v>
      </c>
      <c r="C116" s="220">
        <v>4</v>
      </c>
      <c r="D116" s="220">
        <v>12</v>
      </c>
      <c r="E116" s="221" t="s">
        <v>75</v>
      </c>
      <c r="F116" s="307" t="s">
        <v>0</v>
      </c>
      <c r="G116" s="208">
        <v>500000</v>
      </c>
    </row>
    <row r="117" spans="1:7" ht="57" x14ac:dyDescent="0.25">
      <c r="A117" s="235" t="s">
        <v>543</v>
      </c>
      <c r="B117" s="236">
        <v>460</v>
      </c>
      <c r="C117" s="220">
        <v>4</v>
      </c>
      <c r="D117" s="220">
        <v>12</v>
      </c>
      <c r="E117" s="221" t="s">
        <v>75</v>
      </c>
      <c r="F117" s="307" t="s">
        <v>544</v>
      </c>
      <c r="G117" s="208">
        <v>500000</v>
      </c>
    </row>
    <row r="118" spans="1:7" ht="34.5" x14ac:dyDescent="0.25">
      <c r="A118" s="235" t="s">
        <v>74</v>
      </c>
      <c r="B118" s="236">
        <v>460</v>
      </c>
      <c r="C118" s="220">
        <v>4</v>
      </c>
      <c r="D118" s="220">
        <v>12</v>
      </c>
      <c r="E118" s="221" t="s">
        <v>73</v>
      </c>
      <c r="F118" s="307" t="s">
        <v>0</v>
      </c>
      <c r="G118" s="208">
        <v>350000</v>
      </c>
    </row>
    <row r="119" spans="1:7" ht="57" x14ac:dyDescent="0.25">
      <c r="A119" s="235" t="s">
        <v>543</v>
      </c>
      <c r="B119" s="236">
        <v>460</v>
      </c>
      <c r="C119" s="220">
        <v>4</v>
      </c>
      <c r="D119" s="220">
        <v>12</v>
      </c>
      <c r="E119" s="221" t="s">
        <v>73</v>
      </c>
      <c r="F119" s="307" t="s">
        <v>544</v>
      </c>
      <c r="G119" s="208">
        <v>350000</v>
      </c>
    </row>
    <row r="120" spans="1:7" x14ac:dyDescent="0.25">
      <c r="A120" s="235" t="s">
        <v>460</v>
      </c>
      <c r="B120" s="236">
        <v>460</v>
      </c>
      <c r="C120" s="220">
        <v>5</v>
      </c>
      <c r="D120" s="220">
        <v>0</v>
      </c>
      <c r="E120" s="221" t="s">
        <v>1</v>
      </c>
      <c r="F120" s="307" t="s">
        <v>0</v>
      </c>
      <c r="G120" s="208">
        <v>16384200</v>
      </c>
    </row>
    <row r="121" spans="1:7" x14ac:dyDescent="0.25">
      <c r="A121" s="235" t="s">
        <v>72</v>
      </c>
      <c r="B121" s="236">
        <v>460</v>
      </c>
      <c r="C121" s="220">
        <v>5</v>
      </c>
      <c r="D121" s="220">
        <v>1</v>
      </c>
      <c r="E121" s="221" t="s">
        <v>1</v>
      </c>
      <c r="F121" s="307" t="s">
        <v>0</v>
      </c>
      <c r="G121" s="208">
        <v>2436700</v>
      </c>
    </row>
    <row r="122" spans="1:7" x14ac:dyDescent="0.25">
      <c r="A122" s="235" t="s">
        <v>423</v>
      </c>
      <c r="B122" s="236">
        <v>460</v>
      </c>
      <c r="C122" s="220">
        <v>5</v>
      </c>
      <c r="D122" s="220">
        <v>1</v>
      </c>
      <c r="E122" s="221" t="s">
        <v>424</v>
      </c>
      <c r="F122" s="307" t="s">
        <v>0</v>
      </c>
      <c r="G122" s="208">
        <v>1112900</v>
      </c>
    </row>
    <row r="123" spans="1:7" ht="34.5" x14ac:dyDescent="0.25">
      <c r="A123" s="235" t="s">
        <v>140</v>
      </c>
      <c r="B123" s="236">
        <v>460</v>
      </c>
      <c r="C123" s="220">
        <v>5</v>
      </c>
      <c r="D123" s="220">
        <v>1</v>
      </c>
      <c r="E123" s="221" t="s">
        <v>424</v>
      </c>
      <c r="F123" s="307" t="s">
        <v>141</v>
      </c>
      <c r="G123" s="208">
        <v>144600</v>
      </c>
    </row>
    <row r="124" spans="1:7" x14ac:dyDescent="0.25">
      <c r="A124" s="235" t="s">
        <v>541</v>
      </c>
      <c r="B124" s="236">
        <v>460</v>
      </c>
      <c r="C124" s="220">
        <v>5</v>
      </c>
      <c r="D124" s="220">
        <v>1</v>
      </c>
      <c r="E124" s="221" t="s">
        <v>424</v>
      </c>
      <c r="F124" s="307" t="s">
        <v>542</v>
      </c>
      <c r="G124" s="208">
        <v>968300</v>
      </c>
    </row>
    <row r="125" spans="1:7" ht="57" x14ac:dyDescent="0.25">
      <c r="A125" s="235" t="s">
        <v>617</v>
      </c>
      <c r="B125" s="236">
        <v>460</v>
      </c>
      <c r="C125" s="220">
        <v>5</v>
      </c>
      <c r="D125" s="220">
        <v>1</v>
      </c>
      <c r="E125" s="221" t="s">
        <v>545</v>
      </c>
      <c r="F125" s="307" t="s">
        <v>0</v>
      </c>
      <c r="G125" s="208">
        <v>1323800</v>
      </c>
    </row>
    <row r="126" spans="1:7" ht="45.75" x14ac:dyDescent="0.25">
      <c r="A126" s="235" t="s">
        <v>546</v>
      </c>
      <c r="B126" s="236">
        <v>460</v>
      </c>
      <c r="C126" s="220">
        <v>5</v>
      </c>
      <c r="D126" s="220">
        <v>1</v>
      </c>
      <c r="E126" s="221" t="s">
        <v>545</v>
      </c>
      <c r="F126" s="307" t="s">
        <v>547</v>
      </c>
      <c r="G126" s="208">
        <v>1323800</v>
      </c>
    </row>
    <row r="127" spans="1:7" x14ac:dyDescent="0.25">
      <c r="A127" s="235" t="s">
        <v>461</v>
      </c>
      <c r="B127" s="236">
        <v>460</v>
      </c>
      <c r="C127" s="220">
        <v>5</v>
      </c>
      <c r="D127" s="220">
        <v>2</v>
      </c>
      <c r="E127" s="221" t="s">
        <v>1</v>
      </c>
      <c r="F127" s="307" t="s">
        <v>0</v>
      </c>
      <c r="G127" s="208">
        <v>9020900</v>
      </c>
    </row>
    <row r="128" spans="1:7" ht="102" x14ac:dyDescent="0.25">
      <c r="A128" s="235" t="s">
        <v>548</v>
      </c>
      <c r="B128" s="236">
        <v>460</v>
      </c>
      <c r="C128" s="220">
        <v>5</v>
      </c>
      <c r="D128" s="220">
        <v>2</v>
      </c>
      <c r="E128" s="221" t="s">
        <v>549</v>
      </c>
      <c r="F128" s="307" t="s">
        <v>0</v>
      </c>
      <c r="G128" s="208">
        <v>8569900</v>
      </c>
    </row>
    <row r="129" spans="1:7" ht="57" x14ac:dyDescent="0.25">
      <c r="A129" s="235" t="s">
        <v>539</v>
      </c>
      <c r="B129" s="236">
        <v>460</v>
      </c>
      <c r="C129" s="220">
        <v>5</v>
      </c>
      <c r="D129" s="220">
        <v>2</v>
      </c>
      <c r="E129" s="221" t="s">
        <v>549</v>
      </c>
      <c r="F129" s="307" t="s">
        <v>540</v>
      </c>
      <c r="G129" s="208">
        <v>8569900</v>
      </c>
    </row>
    <row r="130" spans="1:7" ht="113.25" x14ac:dyDescent="0.25">
      <c r="A130" s="235" t="s">
        <v>550</v>
      </c>
      <c r="B130" s="236">
        <v>460</v>
      </c>
      <c r="C130" s="220">
        <v>5</v>
      </c>
      <c r="D130" s="220">
        <v>2</v>
      </c>
      <c r="E130" s="221" t="s">
        <v>551</v>
      </c>
      <c r="F130" s="307" t="s">
        <v>0</v>
      </c>
      <c r="G130" s="208">
        <v>451000</v>
      </c>
    </row>
    <row r="131" spans="1:7" ht="57" x14ac:dyDescent="0.25">
      <c r="A131" s="235" t="s">
        <v>539</v>
      </c>
      <c r="B131" s="236">
        <v>460</v>
      </c>
      <c r="C131" s="220">
        <v>5</v>
      </c>
      <c r="D131" s="220">
        <v>2</v>
      </c>
      <c r="E131" s="221" t="s">
        <v>551</v>
      </c>
      <c r="F131" s="307" t="s">
        <v>540</v>
      </c>
      <c r="G131" s="208">
        <v>451000</v>
      </c>
    </row>
    <row r="132" spans="1:7" x14ac:dyDescent="0.25">
      <c r="A132" s="235" t="s">
        <v>462</v>
      </c>
      <c r="B132" s="236">
        <v>460</v>
      </c>
      <c r="C132" s="220">
        <v>5</v>
      </c>
      <c r="D132" s="220">
        <v>3</v>
      </c>
      <c r="E132" s="221" t="s">
        <v>1</v>
      </c>
      <c r="F132" s="307" t="s">
        <v>0</v>
      </c>
      <c r="G132" s="208">
        <v>4926600</v>
      </c>
    </row>
    <row r="133" spans="1:7" ht="68.25" x14ac:dyDescent="0.25">
      <c r="A133" s="235" t="s">
        <v>552</v>
      </c>
      <c r="B133" s="236">
        <v>460</v>
      </c>
      <c r="C133" s="220">
        <v>5</v>
      </c>
      <c r="D133" s="220">
        <v>3</v>
      </c>
      <c r="E133" s="221" t="s">
        <v>553</v>
      </c>
      <c r="F133" s="307" t="s">
        <v>0</v>
      </c>
      <c r="G133" s="208">
        <v>2560800</v>
      </c>
    </row>
    <row r="134" spans="1:7" ht="45.75" x14ac:dyDescent="0.25">
      <c r="A134" s="235" t="s">
        <v>554</v>
      </c>
      <c r="B134" s="236">
        <v>460</v>
      </c>
      <c r="C134" s="220">
        <v>5</v>
      </c>
      <c r="D134" s="220">
        <v>3</v>
      </c>
      <c r="E134" s="221" t="s">
        <v>553</v>
      </c>
      <c r="F134" s="307" t="s">
        <v>555</v>
      </c>
      <c r="G134" s="208">
        <v>2560800</v>
      </c>
    </row>
    <row r="135" spans="1:7" ht="68.25" x14ac:dyDescent="0.25">
      <c r="A135" s="235" t="s">
        <v>556</v>
      </c>
      <c r="B135" s="236">
        <v>460</v>
      </c>
      <c r="C135" s="220">
        <v>5</v>
      </c>
      <c r="D135" s="220">
        <v>3</v>
      </c>
      <c r="E135" s="221" t="s">
        <v>557</v>
      </c>
      <c r="F135" s="307" t="s">
        <v>0</v>
      </c>
      <c r="G135" s="208">
        <v>134800</v>
      </c>
    </row>
    <row r="136" spans="1:7" ht="45.75" x14ac:dyDescent="0.25">
      <c r="A136" s="235" t="s">
        <v>554</v>
      </c>
      <c r="B136" s="236">
        <v>460</v>
      </c>
      <c r="C136" s="220">
        <v>5</v>
      </c>
      <c r="D136" s="220">
        <v>3</v>
      </c>
      <c r="E136" s="221" t="s">
        <v>557</v>
      </c>
      <c r="F136" s="307" t="s">
        <v>555</v>
      </c>
      <c r="G136" s="208">
        <v>134800</v>
      </c>
    </row>
    <row r="137" spans="1:7" ht="102" x14ac:dyDescent="0.25">
      <c r="A137" s="235" t="s">
        <v>618</v>
      </c>
      <c r="B137" s="236">
        <v>460</v>
      </c>
      <c r="C137" s="220">
        <v>5</v>
      </c>
      <c r="D137" s="220">
        <v>3</v>
      </c>
      <c r="E137" s="221" t="s">
        <v>619</v>
      </c>
      <c r="F137" s="307" t="s">
        <v>0</v>
      </c>
      <c r="G137" s="208">
        <v>265000</v>
      </c>
    </row>
    <row r="138" spans="1:7" ht="34.5" x14ac:dyDescent="0.25">
      <c r="A138" s="235" t="s">
        <v>25</v>
      </c>
      <c r="B138" s="236">
        <v>460</v>
      </c>
      <c r="C138" s="220">
        <v>5</v>
      </c>
      <c r="D138" s="220">
        <v>3</v>
      </c>
      <c r="E138" s="221" t="s">
        <v>619</v>
      </c>
      <c r="F138" s="307" t="s">
        <v>24</v>
      </c>
      <c r="G138" s="208">
        <v>265000</v>
      </c>
    </row>
    <row r="139" spans="1:7" ht="102" x14ac:dyDescent="0.25">
      <c r="A139" s="235" t="s">
        <v>620</v>
      </c>
      <c r="B139" s="236">
        <v>460</v>
      </c>
      <c r="C139" s="220">
        <v>5</v>
      </c>
      <c r="D139" s="220">
        <v>3</v>
      </c>
      <c r="E139" s="221" t="s">
        <v>621</v>
      </c>
      <c r="F139" s="307" t="s">
        <v>0</v>
      </c>
      <c r="G139" s="208">
        <v>14000</v>
      </c>
    </row>
    <row r="140" spans="1:7" ht="34.5" x14ac:dyDescent="0.25">
      <c r="A140" s="235" t="s">
        <v>25</v>
      </c>
      <c r="B140" s="236">
        <v>460</v>
      </c>
      <c r="C140" s="220">
        <v>5</v>
      </c>
      <c r="D140" s="220">
        <v>3</v>
      </c>
      <c r="E140" s="221" t="s">
        <v>621</v>
      </c>
      <c r="F140" s="307" t="s">
        <v>24</v>
      </c>
      <c r="G140" s="208">
        <v>14000</v>
      </c>
    </row>
    <row r="141" spans="1:7" ht="79.5" x14ac:dyDescent="0.25">
      <c r="A141" s="235" t="s">
        <v>463</v>
      </c>
      <c r="B141" s="236">
        <v>460</v>
      </c>
      <c r="C141" s="220">
        <v>5</v>
      </c>
      <c r="D141" s="220">
        <v>3</v>
      </c>
      <c r="E141" s="221" t="s">
        <v>464</v>
      </c>
      <c r="F141" s="307" t="s">
        <v>0</v>
      </c>
      <c r="G141" s="208">
        <v>1854400</v>
      </c>
    </row>
    <row r="142" spans="1:7" x14ac:dyDescent="0.25">
      <c r="A142" s="235" t="s">
        <v>541</v>
      </c>
      <c r="B142" s="236">
        <v>460</v>
      </c>
      <c r="C142" s="220">
        <v>5</v>
      </c>
      <c r="D142" s="220">
        <v>3</v>
      </c>
      <c r="E142" s="221" t="s">
        <v>464</v>
      </c>
      <c r="F142" s="307" t="s">
        <v>542</v>
      </c>
      <c r="G142" s="208">
        <v>1854400</v>
      </c>
    </row>
    <row r="143" spans="1:7" ht="90.75" x14ac:dyDescent="0.25">
      <c r="A143" s="235" t="s">
        <v>465</v>
      </c>
      <c r="B143" s="236">
        <v>460</v>
      </c>
      <c r="C143" s="220">
        <v>5</v>
      </c>
      <c r="D143" s="220">
        <v>3</v>
      </c>
      <c r="E143" s="221" t="s">
        <v>466</v>
      </c>
      <c r="F143" s="307" t="s">
        <v>0</v>
      </c>
      <c r="G143" s="208">
        <v>97600</v>
      </c>
    </row>
    <row r="144" spans="1:7" ht="34.5" x14ac:dyDescent="0.25">
      <c r="A144" s="235" t="s">
        <v>25</v>
      </c>
      <c r="B144" s="236">
        <v>460</v>
      </c>
      <c r="C144" s="220">
        <v>5</v>
      </c>
      <c r="D144" s="220">
        <v>3</v>
      </c>
      <c r="E144" s="221" t="s">
        <v>466</v>
      </c>
      <c r="F144" s="307" t="s">
        <v>24</v>
      </c>
      <c r="G144" s="208">
        <v>97600</v>
      </c>
    </row>
    <row r="145" spans="1:7" x14ac:dyDescent="0.25">
      <c r="A145" s="235" t="s">
        <v>467</v>
      </c>
      <c r="B145" s="236">
        <v>460</v>
      </c>
      <c r="C145" s="220">
        <v>6</v>
      </c>
      <c r="D145" s="220">
        <v>0</v>
      </c>
      <c r="E145" s="221" t="s">
        <v>1</v>
      </c>
      <c r="F145" s="307" t="s">
        <v>0</v>
      </c>
      <c r="G145" s="208">
        <v>30000</v>
      </c>
    </row>
    <row r="146" spans="1:7" ht="23.25" x14ac:dyDescent="0.25">
      <c r="A146" s="235" t="s">
        <v>71</v>
      </c>
      <c r="B146" s="236">
        <v>460</v>
      </c>
      <c r="C146" s="220">
        <v>6</v>
      </c>
      <c r="D146" s="220">
        <v>3</v>
      </c>
      <c r="E146" s="221" t="s">
        <v>1</v>
      </c>
      <c r="F146" s="307" t="s">
        <v>0</v>
      </c>
      <c r="G146" s="208">
        <v>30000</v>
      </c>
    </row>
    <row r="147" spans="1:7" x14ac:dyDescent="0.25">
      <c r="A147" s="235" t="s">
        <v>70</v>
      </c>
      <c r="B147" s="236">
        <v>460</v>
      </c>
      <c r="C147" s="220">
        <v>6</v>
      </c>
      <c r="D147" s="220">
        <v>3</v>
      </c>
      <c r="E147" s="221" t="s">
        <v>69</v>
      </c>
      <c r="F147" s="307" t="s">
        <v>0</v>
      </c>
      <c r="G147" s="208">
        <v>30000</v>
      </c>
    </row>
    <row r="148" spans="1:7" ht="34.5" x14ac:dyDescent="0.25">
      <c r="A148" s="235" t="s">
        <v>25</v>
      </c>
      <c r="B148" s="236">
        <v>460</v>
      </c>
      <c r="C148" s="220">
        <v>6</v>
      </c>
      <c r="D148" s="220">
        <v>3</v>
      </c>
      <c r="E148" s="221" t="s">
        <v>69</v>
      </c>
      <c r="F148" s="307" t="s">
        <v>24</v>
      </c>
      <c r="G148" s="208">
        <v>30000</v>
      </c>
    </row>
    <row r="149" spans="1:7" x14ac:dyDescent="0.25">
      <c r="A149" s="235" t="s">
        <v>468</v>
      </c>
      <c r="B149" s="236">
        <v>460</v>
      </c>
      <c r="C149" s="220">
        <v>7</v>
      </c>
      <c r="D149" s="220">
        <v>0</v>
      </c>
      <c r="E149" s="221" t="s">
        <v>1</v>
      </c>
      <c r="F149" s="307" t="s">
        <v>0</v>
      </c>
      <c r="G149" s="208">
        <v>317338600</v>
      </c>
    </row>
    <row r="150" spans="1:7" x14ac:dyDescent="0.25">
      <c r="A150" s="235" t="s">
        <v>68</v>
      </c>
      <c r="B150" s="236">
        <v>460</v>
      </c>
      <c r="C150" s="220">
        <v>7</v>
      </c>
      <c r="D150" s="220">
        <v>1</v>
      </c>
      <c r="E150" s="221" t="s">
        <v>1</v>
      </c>
      <c r="F150" s="307" t="s">
        <v>0</v>
      </c>
      <c r="G150" s="208">
        <v>44491540.600000001</v>
      </c>
    </row>
    <row r="151" spans="1:7" ht="34.5" x14ac:dyDescent="0.25">
      <c r="A151" s="235" t="s">
        <v>67</v>
      </c>
      <c r="B151" s="236">
        <v>460</v>
      </c>
      <c r="C151" s="220">
        <v>7</v>
      </c>
      <c r="D151" s="220">
        <v>1</v>
      </c>
      <c r="E151" s="221" t="s">
        <v>66</v>
      </c>
      <c r="F151" s="307" t="s">
        <v>0</v>
      </c>
      <c r="G151" s="208">
        <v>30052100</v>
      </c>
    </row>
    <row r="152" spans="1:7" x14ac:dyDescent="0.25">
      <c r="A152" s="235" t="s">
        <v>419</v>
      </c>
      <c r="B152" s="236">
        <v>460</v>
      </c>
      <c r="C152" s="220">
        <v>7</v>
      </c>
      <c r="D152" s="220">
        <v>1</v>
      </c>
      <c r="E152" s="221" t="s">
        <v>66</v>
      </c>
      <c r="F152" s="307" t="s">
        <v>42</v>
      </c>
      <c r="G152" s="208">
        <v>22841300</v>
      </c>
    </row>
    <row r="153" spans="1:7" ht="45.75" x14ac:dyDescent="0.25">
      <c r="A153" s="235" t="s">
        <v>421</v>
      </c>
      <c r="B153" s="236">
        <v>460</v>
      </c>
      <c r="C153" s="220">
        <v>7</v>
      </c>
      <c r="D153" s="220">
        <v>1</v>
      </c>
      <c r="E153" s="221" t="s">
        <v>66</v>
      </c>
      <c r="F153" s="307" t="s">
        <v>422</v>
      </c>
      <c r="G153" s="208">
        <v>6898100</v>
      </c>
    </row>
    <row r="154" spans="1:7" ht="34.5" x14ac:dyDescent="0.25">
      <c r="A154" s="235" t="s">
        <v>25</v>
      </c>
      <c r="B154" s="236">
        <v>460</v>
      </c>
      <c r="C154" s="220">
        <v>7</v>
      </c>
      <c r="D154" s="220">
        <v>1</v>
      </c>
      <c r="E154" s="221" t="s">
        <v>66</v>
      </c>
      <c r="F154" s="307" t="s">
        <v>24</v>
      </c>
      <c r="G154" s="208">
        <v>312700</v>
      </c>
    </row>
    <row r="155" spans="1:7" ht="34.5" x14ac:dyDescent="0.25">
      <c r="A155" s="235" t="s">
        <v>427</v>
      </c>
      <c r="B155" s="236">
        <v>460</v>
      </c>
      <c r="C155" s="220">
        <v>7</v>
      </c>
      <c r="D155" s="220">
        <v>1</v>
      </c>
      <c r="E155" s="221" t="s">
        <v>469</v>
      </c>
      <c r="F155" s="307" t="s">
        <v>0</v>
      </c>
      <c r="G155" s="208">
        <v>33140.6</v>
      </c>
    </row>
    <row r="156" spans="1:7" ht="34.5" x14ac:dyDescent="0.25">
      <c r="A156" s="235" t="s">
        <v>25</v>
      </c>
      <c r="B156" s="236">
        <v>460</v>
      </c>
      <c r="C156" s="220">
        <v>7</v>
      </c>
      <c r="D156" s="220">
        <v>1</v>
      </c>
      <c r="E156" s="221" t="s">
        <v>469</v>
      </c>
      <c r="F156" s="307" t="s">
        <v>24</v>
      </c>
      <c r="G156" s="208">
        <v>33140.6</v>
      </c>
    </row>
    <row r="157" spans="1:7" ht="34.5" x14ac:dyDescent="0.25">
      <c r="A157" s="235" t="s">
        <v>65</v>
      </c>
      <c r="B157" s="236">
        <v>460</v>
      </c>
      <c r="C157" s="220">
        <v>7</v>
      </c>
      <c r="D157" s="220">
        <v>1</v>
      </c>
      <c r="E157" s="221" t="s">
        <v>64</v>
      </c>
      <c r="F157" s="307" t="s">
        <v>0</v>
      </c>
      <c r="G157" s="208">
        <v>11542900</v>
      </c>
    </row>
    <row r="158" spans="1:7" x14ac:dyDescent="0.25">
      <c r="A158" s="235" t="s">
        <v>419</v>
      </c>
      <c r="B158" s="236">
        <v>460</v>
      </c>
      <c r="C158" s="220">
        <v>7</v>
      </c>
      <c r="D158" s="220">
        <v>1</v>
      </c>
      <c r="E158" s="221" t="s">
        <v>64</v>
      </c>
      <c r="F158" s="307" t="s">
        <v>42</v>
      </c>
      <c r="G158" s="208">
        <v>4745900</v>
      </c>
    </row>
    <row r="159" spans="1:7" ht="45.75" x14ac:dyDescent="0.25">
      <c r="A159" s="235" t="s">
        <v>421</v>
      </c>
      <c r="B159" s="236">
        <v>460</v>
      </c>
      <c r="C159" s="220">
        <v>7</v>
      </c>
      <c r="D159" s="220">
        <v>1</v>
      </c>
      <c r="E159" s="221" t="s">
        <v>64</v>
      </c>
      <c r="F159" s="307" t="s">
        <v>422</v>
      </c>
      <c r="G159" s="208">
        <v>1421700</v>
      </c>
    </row>
    <row r="160" spans="1:7" ht="34.5" x14ac:dyDescent="0.25">
      <c r="A160" s="235" t="s">
        <v>40</v>
      </c>
      <c r="B160" s="236">
        <v>460</v>
      </c>
      <c r="C160" s="220">
        <v>7</v>
      </c>
      <c r="D160" s="220">
        <v>1</v>
      </c>
      <c r="E160" s="221" t="s">
        <v>64</v>
      </c>
      <c r="F160" s="307" t="s">
        <v>39</v>
      </c>
      <c r="G160" s="208">
        <v>238100</v>
      </c>
    </row>
    <row r="161" spans="1:7" ht="34.5" x14ac:dyDescent="0.25">
      <c r="A161" s="235" t="s">
        <v>25</v>
      </c>
      <c r="B161" s="236">
        <v>460</v>
      </c>
      <c r="C161" s="220">
        <v>7</v>
      </c>
      <c r="D161" s="220">
        <v>1</v>
      </c>
      <c r="E161" s="221" t="s">
        <v>64</v>
      </c>
      <c r="F161" s="307" t="s">
        <v>24</v>
      </c>
      <c r="G161" s="208">
        <v>5120700</v>
      </c>
    </row>
    <row r="162" spans="1:7" x14ac:dyDescent="0.25">
      <c r="A162" s="235" t="s">
        <v>425</v>
      </c>
      <c r="B162" s="236">
        <v>460</v>
      </c>
      <c r="C162" s="220">
        <v>7</v>
      </c>
      <c r="D162" s="220">
        <v>1</v>
      </c>
      <c r="E162" s="221" t="s">
        <v>64</v>
      </c>
      <c r="F162" s="307" t="s">
        <v>426</v>
      </c>
      <c r="G162" s="208">
        <v>16500</v>
      </c>
    </row>
    <row r="163" spans="1:7" ht="90.75" x14ac:dyDescent="0.25">
      <c r="A163" s="235" t="s">
        <v>63</v>
      </c>
      <c r="B163" s="236">
        <v>460</v>
      </c>
      <c r="C163" s="220">
        <v>7</v>
      </c>
      <c r="D163" s="220">
        <v>1</v>
      </c>
      <c r="E163" s="221" t="s">
        <v>62</v>
      </c>
      <c r="F163" s="307" t="s">
        <v>0</v>
      </c>
      <c r="G163" s="208">
        <v>2863400</v>
      </c>
    </row>
    <row r="164" spans="1:7" ht="45.75" x14ac:dyDescent="0.25">
      <c r="A164" s="235" t="s">
        <v>421</v>
      </c>
      <c r="B164" s="236">
        <v>460</v>
      </c>
      <c r="C164" s="220">
        <v>7</v>
      </c>
      <c r="D164" s="220">
        <v>1</v>
      </c>
      <c r="E164" s="221" t="s">
        <v>62</v>
      </c>
      <c r="F164" s="307" t="s">
        <v>422</v>
      </c>
      <c r="G164" s="208">
        <v>11500</v>
      </c>
    </row>
    <row r="165" spans="1:7" ht="34.5" x14ac:dyDescent="0.25">
      <c r="A165" s="235" t="s">
        <v>25</v>
      </c>
      <c r="B165" s="236">
        <v>460</v>
      </c>
      <c r="C165" s="220">
        <v>7</v>
      </c>
      <c r="D165" s="220">
        <v>1</v>
      </c>
      <c r="E165" s="221" t="s">
        <v>62</v>
      </c>
      <c r="F165" s="307" t="s">
        <v>24</v>
      </c>
      <c r="G165" s="208">
        <v>2753000</v>
      </c>
    </row>
    <row r="166" spans="1:7" ht="23.25" x14ac:dyDescent="0.25">
      <c r="A166" s="235" t="s">
        <v>119</v>
      </c>
      <c r="B166" s="236">
        <v>460</v>
      </c>
      <c r="C166" s="220">
        <v>7</v>
      </c>
      <c r="D166" s="220">
        <v>1</v>
      </c>
      <c r="E166" s="221" t="s">
        <v>62</v>
      </c>
      <c r="F166" s="307" t="s">
        <v>118</v>
      </c>
      <c r="G166" s="208">
        <v>98900</v>
      </c>
    </row>
    <row r="167" spans="1:7" x14ac:dyDescent="0.25">
      <c r="A167" s="235" t="s">
        <v>61</v>
      </c>
      <c r="B167" s="236">
        <v>460</v>
      </c>
      <c r="C167" s="220">
        <v>7</v>
      </c>
      <c r="D167" s="220">
        <v>2</v>
      </c>
      <c r="E167" s="221" t="s">
        <v>1</v>
      </c>
      <c r="F167" s="307" t="s">
        <v>0</v>
      </c>
      <c r="G167" s="208">
        <v>230716159.40000001</v>
      </c>
    </row>
    <row r="168" spans="1:7" ht="34.5" x14ac:dyDescent="0.25">
      <c r="A168" s="235" t="s">
        <v>67</v>
      </c>
      <c r="B168" s="236">
        <v>460</v>
      </c>
      <c r="C168" s="220">
        <v>7</v>
      </c>
      <c r="D168" s="220">
        <v>2</v>
      </c>
      <c r="E168" s="221" t="s">
        <v>66</v>
      </c>
      <c r="F168" s="307" t="s">
        <v>0</v>
      </c>
      <c r="G168" s="208">
        <v>13221500</v>
      </c>
    </row>
    <row r="169" spans="1:7" x14ac:dyDescent="0.25">
      <c r="A169" s="235" t="s">
        <v>419</v>
      </c>
      <c r="B169" s="236">
        <v>460</v>
      </c>
      <c r="C169" s="220">
        <v>7</v>
      </c>
      <c r="D169" s="220">
        <v>2</v>
      </c>
      <c r="E169" s="221" t="s">
        <v>66</v>
      </c>
      <c r="F169" s="307" t="s">
        <v>42</v>
      </c>
      <c r="G169" s="208">
        <v>10018900</v>
      </c>
    </row>
    <row r="170" spans="1:7" ht="45.75" x14ac:dyDescent="0.25">
      <c r="A170" s="235" t="s">
        <v>421</v>
      </c>
      <c r="B170" s="236">
        <v>460</v>
      </c>
      <c r="C170" s="220">
        <v>7</v>
      </c>
      <c r="D170" s="220">
        <v>2</v>
      </c>
      <c r="E170" s="221" t="s">
        <v>66</v>
      </c>
      <c r="F170" s="307" t="s">
        <v>422</v>
      </c>
      <c r="G170" s="208">
        <v>3025700</v>
      </c>
    </row>
    <row r="171" spans="1:7" ht="34.5" x14ac:dyDescent="0.25">
      <c r="A171" s="235" t="s">
        <v>25</v>
      </c>
      <c r="B171" s="236">
        <v>460</v>
      </c>
      <c r="C171" s="220">
        <v>7</v>
      </c>
      <c r="D171" s="220">
        <v>2</v>
      </c>
      <c r="E171" s="221" t="s">
        <v>66</v>
      </c>
      <c r="F171" s="307" t="s">
        <v>24</v>
      </c>
      <c r="G171" s="208">
        <v>176900</v>
      </c>
    </row>
    <row r="172" spans="1:7" ht="23.25" x14ac:dyDescent="0.25">
      <c r="A172" s="235" t="s">
        <v>60</v>
      </c>
      <c r="B172" s="236">
        <v>460</v>
      </c>
      <c r="C172" s="220">
        <v>7</v>
      </c>
      <c r="D172" s="220">
        <v>2</v>
      </c>
      <c r="E172" s="221" t="s">
        <v>59</v>
      </c>
      <c r="F172" s="307" t="s">
        <v>0</v>
      </c>
      <c r="G172" s="208">
        <v>136073700</v>
      </c>
    </row>
    <row r="173" spans="1:7" x14ac:dyDescent="0.25">
      <c r="A173" s="235" t="s">
        <v>419</v>
      </c>
      <c r="B173" s="236">
        <v>460</v>
      </c>
      <c r="C173" s="220">
        <v>7</v>
      </c>
      <c r="D173" s="220">
        <v>2</v>
      </c>
      <c r="E173" s="221" t="s">
        <v>59</v>
      </c>
      <c r="F173" s="307" t="s">
        <v>42</v>
      </c>
      <c r="G173" s="208">
        <v>102242706</v>
      </c>
    </row>
    <row r="174" spans="1:7" ht="45.75" x14ac:dyDescent="0.25">
      <c r="A174" s="235" t="s">
        <v>421</v>
      </c>
      <c r="B174" s="236">
        <v>460</v>
      </c>
      <c r="C174" s="220">
        <v>7</v>
      </c>
      <c r="D174" s="220">
        <v>2</v>
      </c>
      <c r="E174" s="221" t="s">
        <v>59</v>
      </c>
      <c r="F174" s="307" t="s">
        <v>422</v>
      </c>
      <c r="G174" s="208">
        <v>30877214</v>
      </c>
    </row>
    <row r="175" spans="1:7" ht="34.5" x14ac:dyDescent="0.25">
      <c r="A175" s="235" t="s">
        <v>25</v>
      </c>
      <c r="B175" s="236">
        <v>460</v>
      </c>
      <c r="C175" s="220">
        <v>7</v>
      </c>
      <c r="D175" s="220">
        <v>2</v>
      </c>
      <c r="E175" s="221" t="s">
        <v>59</v>
      </c>
      <c r="F175" s="307" t="s">
        <v>24</v>
      </c>
      <c r="G175" s="208">
        <v>2953780</v>
      </c>
    </row>
    <row r="176" spans="1:7" ht="34.5" x14ac:dyDescent="0.25">
      <c r="A176" s="235" t="s">
        <v>427</v>
      </c>
      <c r="B176" s="236">
        <v>460</v>
      </c>
      <c r="C176" s="220">
        <v>7</v>
      </c>
      <c r="D176" s="220">
        <v>2</v>
      </c>
      <c r="E176" s="221" t="s">
        <v>469</v>
      </c>
      <c r="F176" s="307" t="s">
        <v>0</v>
      </c>
      <c r="G176" s="208">
        <v>8490559.4000000004</v>
      </c>
    </row>
    <row r="177" spans="1:7" ht="34.5" x14ac:dyDescent="0.25">
      <c r="A177" s="235" t="s">
        <v>25</v>
      </c>
      <c r="B177" s="236">
        <v>460</v>
      </c>
      <c r="C177" s="220">
        <v>7</v>
      </c>
      <c r="D177" s="220">
        <v>2</v>
      </c>
      <c r="E177" s="221" t="s">
        <v>469</v>
      </c>
      <c r="F177" s="307" t="s">
        <v>24</v>
      </c>
      <c r="G177" s="208">
        <v>8490559.4000000004</v>
      </c>
    </row>
    <row r="178" spans="1:7" ht="34.5" x14ac:dyDescent="0.25">
      <c r="A178" s="235" t="s">
        <v>65</v>
      </c>
      <c r="B178" s="236">
        <v>460</v>
      </c>
      <c r="C178" s="220">
        <v>7</v>
      </c>
      <c r="D178" s="220">
        <v>2</v>
      </c>
      <c r="E178" s="221" t="s">
        <v>64</v>
      </c>
      <c r="F178" s="307" t="s">
        <v>0</v>
      </c>
      <c r="G178" s="208">
        <v>2050000</v>
      </c>
    </row>
    <row r="179" spans="1:7" x14ac:dyDescent="0.25">
      <c r="A179" s="235" t="s">
        <v>419</v>
      </c>
      <c r="B179" s="236">
        <v>460</v>
      </c>
      <c r="C179" s="220">
        <v>7</v>
      </c>
      <c r="D179" s="220">
        <v>2</v>
      </c>
      <c r="E179" s="221" t="s">
        <v>64</v>
      </c>
      <c r="F179" s="307" t="s">
        <v>42</v>
      </c>
      <c r="G179" s="208">
        <v>2050000</v>
      </c>
    </row>
    <row r="180" spans="1:7" ht="23.25" x14ac:dyDescent="0.25">
      <c r="A180" s="235" t="s">
        <v>58</v>
      </c>
      <c r="B180" s="236">
        <v>460</v>
      </c>
      <c r="C180" s="220">
        <v>7</v>
      </c>
      <c r="D180" s="220">
        <v>2</v>
      </c>
      <c r="E180" s="221" t="s">
        <v>57</v>
      </c>
      <c r="F180" s="307" t="s">
        <v>0</v>
      </c>
      <c r="G180" s="208">
        <v>51227600</v>
      </c>
    </row>
    <row r="181" spans="1:7" x14ac:dyDescent="0.25">
      <c r="A181" s="235" t="s">
        <v>419</v>
      </c>
      <c r="B181" s="236">
        <v>460</v>
      </c>
      <c r="C181" s="220">
        <v>7</v>
      </c>
      <c r="D181" s="220">
        <v>2</v>
      </c>
      <c r="E181" s="221" t="s">
        <v>57</v>
      </c>
      <c r="F181" s="307" t="s">
        <v>42</v>
      </c>
      <c r="G181" s="208">
        <v>27184400</v>
      </c>
    </row>
    <row r="182" spans="1:7" ht="23.25" x14ac:dyDescent="0.25">
      <c r="A182" s="235" t="s">
        <v>420</v>
      </c>
      <c r="B182" s="236">
        <v>460</v>
      </c>
      <c r="C182" s="220">
        <v>7</v>
      </c>
      <c r="D182" s="220">
        <v>2</v>
      </c>
      <c r="E182" s="221" t="s">
        <v>57</v>
      </c>
      <c r="F182" s="307" t="s">
        <v>41</v>
      </c>
      <c r="G182" s="208">
        <v>14000</v>
      </c>
    </row>
    <row r="183" spans="1:7" ht="45.75" x14ac:dyDescent="0.25">
      <c r="A183" s="235" t="s">
        <v>421</v>
      </c>
      <c r="B183" s="236">
        <v>460</v>
      </c>
      <c r="C183" s="220">
        <v>7</v>
      </c>
      <c r="D183" s="220">
        <v>2</v>
      </c>
      <c r="E183" s="221" t="s">
        <v>57</v>
      </c>
      <c r="F183" s="307" t="s">
        <v>422</v>
      </c>
      <c r="G183" s="208">
        <v>9719800</v>
      </c>
    </row>
    <row r="184" spans="1:7" ht="34.5" x14ac:dyDescent="0.25">
      <c r="A184" s="235" t="s">
        <v>40</v>
      </c>
      <c r="B184" s="236">
        <v>460</v>
      </c>
      <c r="C184" s="220">
        <v>7</v>
      </c>
      <c r="D184" s="220">
        <v>2</v>
      </c>
      <c r="E184" s="221" t="s">
        <v>57</v>
      </c>
      <c r="F184" s="307" t="s">
        <v>39</v>
      </c>
      <c r="G184" s="208">
        <v>578200</v>
      </c>
    </row>
    <row r="185" spans="1:7" ht="34.5" x14ac:dyDescent="0.25">
      <c r="A185" s="235" t="s">
        <v>25</v>
      </c>
      <c r="B185" s="236">
        <v>460</v>
      </c>
      <c r="C185" s="220">
        <v>7</v>
      </c>
      <c r="D185" s="220">
        <v>2</v>
      </c>
      <c r="E185" s="221" t="s">
        <v>57</v>
      </c>
      <c r="F185" s="307" t="s">
        <v>24</v>
      </c>
      <c r="G185" s="208">
        <v>13651200</v>
      </c>
    </row>
    <row r="186" spans="1:7" x14ac:dyDescent="0.25">
      <c r="A186" s="235" t="s">
        <v>425</v>
      </c>
      <c r="B186" s="236">
        <v>460</v>
      </c>
      <c r="C186" s="220">
        <v>7</v>
      </c>
      <c r="D186" s="220">
        <v>2</v>
      </c>
      <c r="E186" s="221" t="s">
        <v>57</v>
      </c>
      <c r="F186" s="307" t="s">
        <v>426</v>
      </c>
      <c r="G186" s="208">
        <v>80000</v>
      </c>
    </row>
    <row r="187" spans="1:7" ht="90.75" x14ac:dyDescent="0.25">
      <c r="A187" s="235" t="s">
        <v>56</v>
      </c>
      <c r="B187" s="236">
        <v>460</v>
      </c>
      <c r="C187" s="220">
        <v>7</v>
      </c>
      <c r="D187" s="220">
        <v>2</v>
      </c>
      <c r="E187" s="221" t="s">
        <v>55</v>
      </c>
      <c r="F187" s="307" t="s">
        <v>0</v>
      </c>
      <c r="G187" s="208">
        <v>19652800</v>
      </c>
    </row>
    <row r="188" spans="1:7" ht="34.5" x14ac:dyDescent="0.25">
      <c r="A188" s="235" t="s">
        <v>25</v>
      </c>
      <c r="B188" s="236">
        <v>460</v>
      </c>
      <c r="C188" s="220">
        <v>7</v>
      </c>
      <c r="D188" s="220">
        <v>2</v>
      </c>
      <c r="E188" s="221" t="s">
        <v>55</v>
      </c>
      <c r="F188" s="307" t="s">
        <v>24</v>
      </c>
      <c r="G188" s="208">
        <v>16529800</v>
      </c>
    </row>
    <row r="189" spans="1:7" ht="23.25" x14ac:dyDescent="0.25">
      <c r="A189" s="235" t="s">
        <v>119</v>
      </c>
      <c r="B189" s="236">
        <v>460</v>
      </c>
      <c r="C189" s="220">
        <v>7</v>
      </c>
      <c r="D189" s="220">
        <v>2</v>
      </c>
      <c r="E189" s="221" t="s">
        <v>55</v>
      </c>
      <c r="F189" s="307" t="s">
        <v>118</v>
      </c>
      <c r="G189" s="208">
        <v>3047900</v>
      </c>
    </row>
    <row r="190" spans="1:7" x14ac:dyDescent="0.25">
      <c r="A190" s="235" t="s">
        <v>117</v>
      </c>
      <c r="B190" s="236">
        <v>460</v>
      </c>
      <c r="C190" s="220">
        <v>7</v>
      </c>
      <c r="D190" s="220">
        <v>2</v>
      </c>
      <c r="E190" s="221" t="s">
        <v>55</v>
      </c>
      <c r="F190" s="307" t="s">
        <v>116</v>
      </c>
      <c r="G190" s="208">
        <v>75100</v>
      </c>
    </row>
    <row r="191" spans="1:7" x14ac:dyDescent="0.25">
      <c r="A191" s="235" t="s">
        <v>470</v>
      </c>
      <c r="B191" s="236">
        <v>460</v>
      </c>
      <c r="C191" s="220">
        <v>7</v>
      </c>
      <c r="D191" s="220">
        <v>3</v>
      </c>
      <c r="E191" s="221" t="s">
        <v>1</v>
      </c>
      <c r="F191" s="307" t="s">
        <v>0</v>
      </c>
      <c r="G191" s="208">
        <v>26966000</v>
      </c>
    </row>
    <row r="192" spans="1:7" ht="34.5" x14ac:dyDescent="0.25">
      <c r="A192" s="235" t="s">
        <v>54</v>
      </c>
      <c r="B192" s="236">
        <v>460</v>
      </c>
      <c r="C192" s="220">
        <v>7</v>
      </c>
      <c r="D192" s="220">
        <v>3</v>
      </c>
      <c r="E192" s="221" t="s">
        <v>622</v>
      </c>
      <c r="F192" s="307" t="s">
        <v>0</v>
      </c>
      <c r="G192" s="208">
        <v>2691400</v>
      </c>
    </row>
    <row r="193" spans="1:7" ht="23.25" x14ac:dyDescent="0.25">
      <c r="A193" s="235" t="s">
        <v>420</v>
      </c>
      <c r="B193" s="236">
        <v>460</v>
      </c>
      <c r="C193" s="220">
        <v>7</v>
      </c>
      <c r="D193" s="220">
        <v>3</v>
      </c>
      <c r="E193" s="221" t="s">
        <v>622</v>
      </c>
      <c r="F193" s="307" t="s">
        <v>41</v>
      </c>
      <c r="G193" s="208">
        <v>139900</v>
      </c>
    </row>
    <row r="194" spans="1:7" ht="34.5" x14ac:dyDescent="0.25">
      <c r="A194" s="235" t="s">
        <v>40</v>
      </c>
      <c r="B194" s="236">
        <v>460</v>
      </c>
      <c r="C194" s="220">
        <v>7</v>
      </c>
      <c r="D194" s="220">
        <v>3</v>
      </c>
      <c r="E194" s="221" t="s">
        <v>622</v>
      </c>
      <c r="F194" s="307" t="s">
        <v>39</v>
      </c>
      <c r="G194" s="208">
        <v>372200</v>
      </c>
    </row>
    <row r="195" spans="1:7" ht="34.5" x14ac:dyDescent="0.25">
      <c r="A195" s="235" t="s">
        <v>25</v>
      </c>
      <c r="B195" s="236">
        <v>460</v>
      </c>
      <c r="C195" s="220">
        <v>7</v>
      </c>
      <c r="D195" s="220">
        <v>3</v>
      </c>
      <c r="E195" s="221" t="s">
        <v>622</v>
      </c>
      <c r="F195" s="307" t="s">
        <v>24</v>
      </c>
      <c r="G195" s="208">
        <v>2152400</v>
      </c>
    </row>
    <row r="196" spans="1:7" x14ac:dyDescent="0.25">
      <c r="A196" s="235" t="s">
        <v>425</v>
      </c>
      <c r="B196" s="236">
        <v>460</v>
      </c>
      <c r="C196" s="220">
        <v>7</v>
      </c>
      <c r="D196" s="220">
        <v>3</v>
      </c>
      <c r="E196" s="221" t="s">
        <v>622</v>
      </c>
      <c r="F196" s="307" t="s">
        <v>426</v>
      </c>
      <c r="G196" s="208">
        <v>26900</v>
      </c>
    </row>
    <row r="197" spans="1:7" ht="102" x14ac:dyDescent="0.25">
      <c r="A197" s="235" t="s">
        <v>53</v>
      </c>
      <c r="B197" s="236">
        <v>460</v>
      </c>
      <c r="C197" s="220">
        <v>7</v>
      </c>
      <c r="D197" s="220">
        <v>3</v>
      </c>
      <c r="E197" s="221" t="s">
        <v>52</v>
      </c>
      <c r="F197" s="307" t="s">
        <v>0</v>
      </c>
      <c r="G197" s="208">
        <v>24274600</v>
      </c>
    </row>
    <row r="198" spans="1:7" x14ac:dyDescent="0.25">
      <c r="A198" s="235" t="s">
        <v>419</v>
      </c>
      <c r="B198" s="236">
        <v>460</v>
      </c>
      <c r="C198" s="220">
        <v>7</v>
      </c>
      <c r="D198" s="220">
        <v>3</v>
      </c>
      <c r="E198" s="221" t="s">
        <v>52</v>
      </c>
      <c r="F198" s="307" t="s">
        <v>42</v>
      </c>
      <c r="G198" s="208">
        <v>16543300</v>
      </c>
    </row>
    <row r="199" spans="1:7" ht="45.75" x14ac:dyDescent="0.25">
      <c r="A199" s="235" t="s">
        <v>421</v>
      </c>
      <c r="B199" s="236">
        <v>460</v>
      </c>
      <c r="C199" s="220">
        <v>7</v>
      </c>
      <c r="D199" s="220">
        <v>3</v>
      </c>
      <c r="E199" s="221" t="s">
        <v>52</v>
      </c>
      <c r="F199" s="307" t="s">
        <v>422</v>
      </c>
      <c r="G199" s="208">
        <v>4996100</v>
      </c>
    </row>
    <row r="200" spans="1:7" ht="34.5" x14ac:dyDescent="0.25">
      <c r="A200" s="235" t="s">
        <v>25</v>
      </c>
      <c r="B200" s="236">
        <v>460</v>
      </c>
      <c r="C200" s="220">
        <v>7</v>
      </c>
      <c r="D200" s="220">
        <v>3</v>
      </c>
      <c r="E200" s="221" t="s">
        <v>52</v>
      </c>
      <c r="F200" s="307" t="s">
        <v>24</v>
      </c>
      <c r="G200" s="208">
        <v>1714800</v>
      </c>
    </row>
    <row r="201" spans="1:7" ht="23.25" x14ac:dyDescent="0.25">
      <c r="A201" s="235" t="s">
        <v>119</v>
      </c>
      <c r="B201" s="236">
        <v>460</v>
      </c>
      <c r="C201" s="220">
        <v>7</v>
      </c>
      <c r="D201" s="220">
        <v>3</v>
      </c>
      <c r="E201" s="221" t="s">
        <v>52</v>
      </c>
      <c r="F201" s="307" t="s">
        <v>118</v>
      </c>
      <c r="G201" s="208">
        <v>1011800</v>
      </c>
    </row>
    <row r="202" spans="1:7" x14ac:dyDescent="0.25">
      <c r="A202" s="235" t="s">
        <v>117</v>
      </c>
      <c r="B202" s="236">
        <v>460</v>
      </c>
      <c r="C202" s="220">
        <v>7</v>
      </c>
      <c r="D202" s="220">
        <v>3</v>
      </c>
      <c r="E202" s="221" t="s">
        <v>52</v>
      </c>
      <c r="F202" s="307" t="s">
        <v>116</v>
      </c>
      <c r="G202" s="208">
        <v>8600</v>
      </c>
    </row>
    <row r="203" spans="1:7" x14ac:dyDescent="0.25">
      <c r="A203" s="235" t="s">
        <v>471</v>
      </c>
      <c r="B203" s="236">
        <v>460</v>
      </c>
      <c r="C203" s="220">
        <v>7</v>
      </c>
      <c r="D203" s="220">
        <v>7</v>
      </c>
      <c r="E203" s="221" t="s">
        <v>1</v>
      </c>
      <c r="F203" s="307" t="s">
        <v>0</v>
      </c>
      <c r="G203" s="208">
        <v>2158100</v>
      </c>
    </row>
    <row r="204" spans="1:7" ht="45.75" x14ac:dyDescent="0.25">
      <c r="A204" s="235" t="s">
        <v>472</v>
      </c>
      <c r="B204" s="236">
        <v>460</v>
      </c>
      <c r="C204" s="220">
        <v>7</v>
      </c>
      <c r="D204" s="220">
        <v>7</v>
      </c>
      <c r="E204" s="221" t="s">
        <v>473</v>
      </c>
      <c r="F204" s="307" t="s">
        <v>0</v>
      </c>
      <c r="G204" s="208">
        <v>300000</v>
      </c>
    </row>
    <row r="205" spans="1:7" ht="57" x14ac:dyDescent="0.25">
      <c r="A205" s="235" t="s">
        <v>410</v>
      </c>
      <c r="B205" s="236">
        <v>460</v>
      </c>
      <c r="C205" s="220">
        <v>7</v>
      </c>
      <c r="D205" s="220">
        <v>7</v>
      </c>
      <c r="E205" s="221" t="s">
        <v>473</v>
      </c>
      <c r="F205" s="307" t="s">
        <v>411</v>
      </c>
      <c r="G205" s="208">
        <v>300000</v>
      </c>
    </row>
    <row r="206" spans="1:7" ht="45.75" x14ac:dyDescent="0.25">
      <c r="A206" s="235" t="s">
        <v>51</v>
      </c>
      <c r="B206" s="236">
        <v>460</v>
      </c>
      <c r="C206" s="220">
        <v>7</v>
      </c>
      <c r="D206" s="220">
        <v>7</v>
      </c>
      <c r="E206" s="221" t="s">
        <v>474</v>
      </c>
      <c r="F206" s="307" t="s">
        <v>0</v>
      </c>
      <c r="G206" s="208">
        <v>6700</v>
      </c>
    </row>
    <row r="207" spans="1:7" ht="34.5" x14ac:dyDescent="0.25">
      <c r="A207" s="235" t="s">
        <v>25</v>
      </c>
      <c r="B207" s="236">
        <v>460</v>
      </c>
      <c r="C207" s="220">
        <v>7</v>
      </c>
      <c r="D207" s="220">
        <v>7</v>
      </c>
      <c r="E207" s="221" t="s">
        <v>474</v>
      </c>
      <c r="F207" s="307" t="s">
        <v>24</v>
      </c>
      <c r="G207" s="208">
        <v>6700</v>
      </c>
    </row>
    <row r="208" spans="1:7" ht="23.25" x14ac:dyDescent="0.25">
      <c r="A208" s="235" t="s">
        <v>49</v>
      </c>
      <c r="B208" s="236">
        <v>460</v>
      </c>
      <c r="C208" s="220">
        <v>7</v>
      </c>
      <c r="D208" s="220">
        <v>7</v>
      </c>
      <c r="E208" s="221" t="s">
        <v>48</v>
      </c>
      <c r="F208" s="307" t="s">
        <v>0</v>
      </c>
      <c r="G208" s="208">
        <v>92600</v>
      </c>
    </row>
    <row r="209" spans="1:7" ht="34.5" x14ac:dyDescent="0.25">
      <c r="A209" s="235" t="s">
        <v>25</v>
      </c>
      <c r="B209" s="236">
        <v>460</v>
      </c>
      <c r="C209" s="220">
        <v>7</v>
      </c>
      <c r="D209" s="220">
        <v>7</v>
      </c>
      <c r="E209" s="221" t="s">
        <v>48</v>
      </c>
      <c r="F209" s="307" t="s">
        <v>24</v>
      </c>
      <c r="G209" s="208">
        <v>92600</v>
      </c>
    </row>
    <row r="210" spans="1:7" ht="79.5" x14ac:dyDescent="0.25">
      <c r="A210" s="235" t="s">
        <v>50</v>
      </c>
      <c r="B210" s="236">
        <v>460</v>
      </c>
      <c r="C210" s="220">
        <v>7</v>
      </c>
      <c r="D210" s="220">
        <v>7</v>
      </c>
      <c r="E210" s="221" t="s">
        <v>475</v>
      </c>
      <c r="F210" s="307" t="s">
        <v>0</v>
      </c>
      <c r="G210" s="208">
        <v>1758800</v>
      </c>
    </row>
    <row r="211" spans="1:7" ht="34.5" x14ac:dyDescent="0.25">
      <c r="A211" s="235" t="s">
        <v>25</v>
      </c>
      <c r="B211" s="236">
        <v>460</v>
      </c>
      <c r="C211" s="220">
        <v>7</v>
      </c>
      <c r="D211" s="220">
        <v>7</v>
      </c>
      <c r="E211" s="221" t="s">
        <v>475</v>
      </c>
      <c r="F211" s="307" t="s">
        <v>24</v>
      </c>
      <c r="G211" s="208">
        <v>1758800</v>
      </c>
    </row>
    <row r="212" spans="1:7" x14ac:dyDescent="0.25">
      <c r="A212" s="235" t="s">
        <v>47</v>
      </c>
      <c r="B212" s="236">
        <v>460</v>
      </c>
      <c r="C212" s="220">
        <v>7</v>
      </c>
      <c r="D212" s="220">
        <v>9</v>
      </c>
      <c r="E212" s="221" t="s">
        <v>1</v>
      </c>
      <c r="F212" s="307" t="s">
        <v>0</v>
      </c>
      <c r="G212" s="208">
        <v>13006800</v>
      </c>
    </row>
    <row r="213" spans="1:7" ht="102" x14ac:dyDescent="0.25">
      <c r="A213" s="235" t="s">
        <v>480</v>
      </c>
      <c r="B213" s="236">
        <v>460</v>
      </c>
      <c r="C213" s="220">
        <v>7</v>
      </c>
      <c r="D213" s="220">
        <v>9</v>
      </c>
      <c r="E213" s="221" t="s">
        <v>481</v>
      </c>
      <c r="F213" s="307" t="s">
        <v>0</v>
      </c>
      <c r="G213" s="208">
        <v>1000000</v>
      </c>
    </row>
    <row r="214" spans="1:7" ht="34.5" x14ac:dyDescent="0.25">
      <c r="A214" s="235" t="s">
        <v>25</v>
      </c>
      <c r="B214" s="236">
        <v>460</v>
      </c>
      <c r="C214" s="220">
        <v>7</v>
      </c>
      <c r="D214" s="220">
        <v>9</v>
      </c>
      <c r="E214" s="221" t="s">
        <v>481</v>
      </c>
      <c r="F214" s="307" t="s">
        <v>24</v>
      </c>
      <c r="G214" s="208">
        <v>1000000</v>
      </c>
    </row>
    <row r="215" spans="1:7" ht="102" x14ac:dyDescent="0.25">
      <c r="A215" s="235" t="s">
        <v>558</v>
      </c>
      <c r="B215" s="236">
        <v>460</v>
      </c>
      <c r="C215" s="220">
        <v>7</v>
      </c>
      <c r="D215" s="220">
        <v>9</v>
      </c>
      <c r="E215" s="221" t="s">
        <v>559</v>
      </c>
      <c r="F215" s="307" t="s">
        <v>0</v>
      </c>
      <c r="G215" s="208">
        <v>52600</v>
      </c>
    </row>
    <row r="216" spans="1:7" ht="34.5" x14ac:dyDescent="0.25">
      <c r="A216" s="235" t="s">
        <v>25</v>
      </c>
      <c r="B216" s="236">
        <v>460</v>
      </c>
      <c r="C216" s="220">
        <v>7</v>
      </c>
      <c r="D216" s="220">
        <v>9</v>
      </c>
      <c r="E216" s="221" t="s">
        <v>559</v>
      </c>
      <c r="F216" s="307" t="s">
        <v>24</v>
      </c>
      <c r="G216" s="208">
        <v>52600</v>
      </c>
    </row>
    <row r="217" spans="1:7" ht="68.25" x14ac:dyDescent="0.25">
      <c r="A217" s="235" t="s">
        <v>560</v>
      </c>
      <c r="B217" s="236">
        <v>460</v>
      </c>
      <c r="C217" s="220">
        <v>7</v>
      </c>
      <c r="D217" s="220">
        <v>9</v>
      </c>
      <c r="E217" s="221" t="s">
        <v>561</v>
      </c>
      <c r="F217" s="307" t="s">
        <v>0</v>
      </c>
      <c r="G217" s="208">
        <v>100000</v>
      </c>
    </row>
    <row r="218" spans="1:7" ht="34.5" x14ac:dyDescent="0.25">
      <c r="A218" s="235" t="s">
        <v>25</v>
      </c>
      <c r="B218" s="236">
        <v>460</v>
      </c>
      <c r="C218" s="220">
        <v>7</v>
      </c>
      <c r="D218" s="220">
        <v>9</v>
      </c>
      <c r="E218" s="221" t="s">
        <v>561</v>
      </c>
      <c r="F218" s="307" t="s">
        <v>24</v>
      </c>
      <c r="G218" s="208">
        <v>100000</v>
      </c>
    </row>
    <row r="219" spans="1:7" ht="68.25" x14ac:dyDescent="0.25">
      <c r="A219" s="235" t="s">
        <v>562</v>
      </c>
      <c r="B219" s="236">
        <v>460</v>
      </c>
      <c r="C219" s="220">
        <v>7</v>
      </c>
      <c r="D219" s="220">
        <v>9</v>
      </c>
      <c r="E219" s="221" t="s">
        <v>563</v>
      </c>
      <c r="F219" s="307" t="s">
        <v>0</v>
      </c>
      <c r="G219" s="208">
        <v>5300</v>
      </c>
    </row>
    <row r="220" spans="1:7" ht="34.5" x14ac:dyDescent="0.25">
      <c r="A220" s="235" t="s">
        <v>25</v>
      </c>
      <c r="B220" s="236">
        <v>460</v>
      </c>
      <c r="C220" s="220">
        <v>7</v>
      </c>
      <c r="D220" s="220">
        <v>9</v>
      </c>
      <c r="E220" s="221" t="s">
        <v>563</v>
      </c>
      <c r="F220" s="307" t="s">
        <v>24</v>
      </c>
      <c r="G220" s="208">
        <v>5300</v>
      </c>
    </row>
    <row r="221" spans="1:7" ht="34.5" x14ac:dyDescent="0.25">
      <c r="A221" s="235" t="s">
        <v>45</v>
      </c>
      <c r="B221" s="236">
        <v>460</v>
      </c>
      <c r="C221" s="220">
        <v>7</v>
      </c>
      <c r="D221" s="220">
        <v>9</v>
      </c>
      <c r="E221" s="221" t="s">
        <v>44</v>
      </c>
      <c r="F221" s="307" t="s">
        <v>0</v>
      </c>
      <c r="G221" s="208">
        <v>1621200</v>
      </c>
    </row>
    <row r="222" spans="1:7" x14ac:dyDescent="0.25">
      <c r="A222" s="235" t="s">
        <v>419</v>
      </c>
      <c r="B222" s="236">
        <v>460</v>
      </c>
      <c r="C222" s="220">
        <v>7</v>
      </c>
      <c r="D222" s="220">
        <v>9</v>
      </c>
      <c r="E222" s="221" t="s">
        <v>44</v>
      </c>
      <c r="F222" s="307" t="s">
        <v>42</v>
      </c>
      <c r="G222" s="208">
        <v>767000</v>
      </c>
    </row>
    <row r="223" spans="1:7" ht="23.25" x14ac:dyDescent="0.25">
      <c r="A223" s="235" t="s">
        <v>420</v>
      </c>
      <c r="B223" s="236">
        <v>460</v>
      </c>
      <c r="C223" s="220">
        <v>7</v>
      </c>
      <c r="D223" s="220">
        <v>9</v>
      </c>
      <c r="E223" s="221" t="s">
        <v>44</v>
      </c>
      <c r="F223" s="307" t="s">
        <v>41</v>
      </c>
      <c r="G223" s="208">
        <v>104700</v>
      </c>
    </row>
    <row r="224" spans="1:7" ht="45.75" x14ac:dyDescent="0.25">
      <c r="A224" s="235" t="s">
        <v>421</v>
      </c>
      <c r="B224" s="236">
        <v>460</v>
      </c>
      <c r="C224" s="220">
        <v>7</v>
      </c>
      <c r="D224" s="220">
        <v>9</v>
      </c>
      <c r="E224" s="221" t="s">
        <v>44</v>
      </c>
      <c r="F224" s="307" t="s">
        <v>422</v>
      </c>
      <c r="G224" s="208">
        <v>312800</v>
      </c>
    </row>
    <row r="225" spans="1:7" ht="34.5" x14ac:dyDescent="0.25">
      <c r="A225" s="235" t="s">
        <v>40</v>
      </c>
      <c r="B225" s="236">
        <v>460</v>
      </c>
      <c r="C225" s="220">
        <v>7</v>
      </c>
      <c r="D225" s="220">
        <v>9</v>
      </c>
      <c r="E225" s="221" t="s">
        <v>44</v>
      </c>
      <c r="F225" s="307" t="s">
        <v>39</v>
      </c>
      <c r="G225" s="208">
        <v>421700</v>
      </c>
    </row>
    <row r="226" spans="1:7" x14ac:dyDescent="0.25">
      <c r="A226" s="235" t="s">
        <v>425</v>
      </c>
      <c r="B226" s="236">
        <v>460</v>
      </c>
      <c r="C226" s="220">
        <v>7</v>
      </c>
      <c r="D226" s="220">
        <v>9</v>
      </c>
      <c r="E226" s="221" t="s">
        <v>44</v>
      </c>
      <c r="F226" s="307" t="s">
        <v>426</v>
      </c>
      <c r="G226" s="208">
        <v>15000</v>
      </c>
    </row>
    <row r="227" spans="1:7" ht="102" x14ac:dyDescent="0.25">
      <c r="A227" s="235" t="s">
        <v>43</v>
      </c>
      <c r="B227" s="236">
        <v>460</v>
      </c>
      <c r="C227" s="220">
        <v>7</v>
      </c>
      <c r="D227" s="220">
        <v>9</v>
      </c>
      <c r="E227" s="221" t="s">
        <v>38</v>
      </c>
      <c r="F227" s="307" t="s">
        <v>0</v>
      </c>
      <c r="G227" s="208">
        <v>10227700</v>
      </c>
    </row>
    <row r="228" spans="1:7" x14ac:dyDescent="0.25">
      <c r="A228" s="235" t="s">
        <v>419</v>
      </c>
      <c r="B228" s="236">
        <v>460</v>
      </c>
      <c r="C228" s="220">
        <v>7</v>
      </c>
      <c r="D228" s="220">
        <v>9</v>
      </c>
      <c r="E228" s="221" t="s">
        <v>38</v>
      </c>
      <c r="F228" s="307" t="s">
        <v>42</v>
      </c>
      <c r="G228" s="208">
        <v>7171400</v>
      </c>
    </row>
    <row r="229" spans="1:7" ht="45.75" x14ac:dyDescent="0.25">
      <c r="A229" s="235" t="s">
        <v>421</v>
      </c>
      <c r="B229" s="236">
        <v>460</v>
      </c>
      <c r="C229" s="220">
        <v>7</v>
      </c>
      <c r="D229" s="220">
        <v>9</v>
      </c>
      <c r="E229" s="221" t="s">
        <v>38</v>
      </c>
      <c r="F229" s="307" t="s">
        <v>422</v>
      </c>
      <c r="G229" s="208">
        <v>2084400</v>
      </c>
    </row>
    <row r="230" spans="1:7" ht="34.5" x14ac:dyDescent="0.25">
      <c r="A230" s="235" t="s">
        <v>25</v>
      </c>
      <c r="B230" s="236">
        <v>460</v>
      </c>
      <c r="C230" s="220">
        <v>7</v>
      </c>
      <c r="D230" s="220">
        <v>9</v>
      </c>
      <c r="E230" s="221" t="s">
        <v>38</v>
      </c>
      <c r="F230" s="307" t="s">
        <v>24</v>
      </c>
      <c r="G230" s="208">
        <v>968400</v>
      </c>
    </row>
    <row r="231" spans="1:7" ht="23.25" x14ac:dyDescent="0.25">
      <c r="A231" s="235" t="s">
        <v>119</v>
      </c>
      <c r="B231" s="236">
        <v>460</v>
      </c>
      <c r="C231" s="220">
        <v>7</v>
      </c>
      <c r="D231" s="220">
        <v>9</v>
      </c>
      <c r="E231" s="221" t="s">
        <v>38</v>
      </c>
      <c r="F231" s="307" t="s">
        <v>118</v>
      </c>
      <c r="G231" s="208">
        <v>2500</v>
      </c>
    </row>
    <row r="232" spans="1:7" x14ac:dyDescent="0.25">
      <c r="A232" s="235" t="s">
        <v>117</v>
      </c>
      <c r="B232" s="236">
        <v>460</v>
      </c>
      <c r="C232" s="220">
        <v>7</v>
      </c>
      <c r="D232" s="220">
        <v>9</v>
      </c>
      <c r="E232" s="221" t="s">
        <v>38</v>
      </c>
      <c r="F232" s="307" t="s">
        <v>116</v>
      </c>
      <c r="G232" s="208">
        <v>1000</v>
      </c>
    </row>
    <row r="233" spans="1:7" x14ac:dyDescent="0.25">
      <c r="A233" s="235" t="s">
        <v>37</v>
      </c>
      <c r="B233" s="236">
        <v>460</v>
      </c>
      <c r="C233" s="220">
        <v>8</v>
      </c>
      <c r="D233" s="220">
        <v>0</v>
      </c>
      <c r="E233" s="221" t="s">
        <v>1</v>
      </c>
      <c r="F233" s="307" t="s">
        <v>0</v>
      </c>
      <c r="G233" s="208">
        <v>34907100</v>
      </c>
    </row>
    <row r="234" spans="1:7" x14ac:dyDescent="0.25">
      <c r="A234" s="235" t="s">
        <v>36</v>
      </c>
      <c r="B234" s="236">
        <v>460</v>
      </c>
      <c r="C234" s="220">
        <v>8</v>
      </c>
      <c r="D234" s="220">
        <v>1</v>
      </c>
      <c r="E234" s="221" t="s">
        <v>1</v>
      </c>
      <c r="F234" s="307" t="s">
        <v>0</v>
      </c>
      <c r="G234" s="208">
        <v>34907100</v>
      </c>
    </row>
    <row r="235" spans="1:7" ht="45.75" x14ac:dyDescent="0.25">
      <c r="A235" s="235" t="s">
        <v>564</v>
      </c>
      <c r="B235" s="236">
        <v>460</v>
      </c>
      <c r="C235" s="220">
        <v>8</v>
      </c>
      <c r="D235" s="220">
        <v>1</v>
      </c>
      <c r="E235" s="221" t="s">
        <v>565</v>
      </c>
      <c r="F235" s="307" t="s">
        <v>0</v>
      </c>
      <c r="G235" s="208">
        <v>250000</v>
      </c>
    </row>
    <row r="236" spans="1:7" ht="23.25" x14ac:dyDescent="0.25">
      <c r="A236" s="235" t="s">
        <v>19</v>
      </c>
      <c r="B236" s="236">
        <v>460</v>
      </c>
      <c r="C236" s="220">
        <v>8</v>
      </c>
      <c r="D236" s="220">
        <v>1</v>
      </c>
      <c r="E236" s="221" t="s">
        <v>565</v>
      </c>
      <c r="F236" s="307" t="s">
        <v>17</v>
      </c>
      <c r="G236" s="208">
        <v>250000</v>
      </c>
    </row>
    <row r="237" spans="1:7" ht="34.5" x14ac:dyDescent="0.25">
      <c r="A237" s="235" t="s">
        <v>429</v>
      </c>
      <c r="B237" s="236">
        <v>460</v>
      </c>
      <c r="C237" s="220">
        <v>8</v>
      </c>
      <c r="D237" s="220">
        <v>1</v>
      </c>
      <c r="E237" s="221" t="s">
        <v>430</v>
      </c>
      <c r="F237" s="307" t="s">
        <v>0</v>
      </c>
      <c r="G237" s="208">
        <v>19786200</v>
      </c>
    </row>
    <row r="238" spans="1:7" ht="57" x14ac:dyDescent="0.25">
      <c r="A238" s="235" t="s">
        <v>410</v>
      </c>
      <c r="B238" s="236">
        <v>460</v>
      </c>
      <c r="C238" s="220">
        <v>8</v>
      </c>
      <c r="D238" s="220">
        <v>1</v>
      </c>
      <c r="E238" s="221" t="s">
        <v>430</v>
      </c>
      <c r="F238" s="307" t="s">
        <v>411</v>
      </c>
      <c r="G238" s="208">
        <v>19786200</v>
      </c>
    </row>
    <row r="239" spans="1:7" ht="90.75" x14ac:dyDescent="0.25">
      <c r="A239" s="235" t="s">
        <v>7</v>
      </c>
      <c r="B239" s="236">
        <v>460</v>
      </c>
      <c r="C239" s="220">
        <v>8</v>
      </c>
      <c r="D239" s="220">
        <v>1</v>
      </c>
      <c r="E239" s="221" t="s">
        <v>6</v>
      </c>
      <c r="F239" s="307" t="s">
        <v>0</v>
      </c>
      <c r="G239" s="208">
        <v>14129300</v>
      </c>
    </row>
    <row r="240" spans="1:7" ht="57" x14ac:dyDescent="0.25">
      <c r="A240" s="235" t="s">
        <v>410</v>
      </c>
      <c r="B240" s="236">
        <v>460</v>
      </c>
      <c r="C240" s="220">
        <v>8</v>
      </c>
      <c r="D240" s="220">
        <v>1</v>
      </c>
      <c r="E240" s="221" t="s">
        <v>6</v>
      </c>
      <c r="F240" s="307" t="s">
        <v>411</v>
      </c>
      <c r="G240" s="208">
        <v>14129300</v>
      </c>
    </row>
    <row r="241" spans="1:7" ht="23.25" x14ac:dyDescent="0.25">
      <c r="A241" s="235" t="s">
        <v>623</v>
      </c>
      <c r="B241" s="236">
        <v>460</v>
      </c>
      <c r="C241" s="220">
        <v>8</v>
      </c>
      <c r="D241" s="220">
        <v>1</v>
      </c>
      <c r="E241" s="221" t="s">
        <v>624</v>
      </c>
      <c r="F241" s="307" t="s">
        <v>0</v>
      </c>
      <c r="G241" s="208">
        <v>10700</v>
      </c>
    </row>
    <row r="242" spans="1:7" ht="23.25" x14ac:dyDescent="0.25">
      <c r="A242" s="235" t="s">
        <v>19</v>
      </c>
      <c r="B242" s="236">
        <v>460</v>
      </c>
      <c r="C242" s="220">
        <v>8</v>
      </c>
      <c r="D242" s="220">
        <v>1</v>
      </c>
      <c r="E242" s="221" t="s">
        <v>624</v>
      </c>
      <c r="F242" s="307" t="s">
        <v>17</v>
      </c>
      <c r="G242" s="208">
        <v>10700</v>
      </c>
    </row>
    <row r="243" spans="1:7" ht="68.25" x14ac:dyDescent="0.25">
      <c r="A243" s="235" t="s">
        <v>476</v>
      </c>
      <c r="B243" s="236">
        <v>460</v>
      </c>
      <c r="C243" s="220">
        <v>8</v>
      </c>
      <c r="D243" s="220">
        <v>1</v>
      </c>
      <c r="E243" s="221" t="s">
        <v>566</v>
      </c>
      <c r="F243" s="307" t="s">
        <v>0</v>
      </c>
      <c r="G243" s="208">
        <v>694400</v>
      </c>
    </row>
    <row r="244" spans="1:7" ht="23.25" x14ac:dyDescent="0.25">
      <c r="A244" s="235" t="s">
        <v>19</v>
      </c>
      <c r="B244" s="236">
        <v>460</v>
      </c>
      <c r="C244" s="220">
        <v>8</v>
      </c>
      <c r="D244" s="220">
        <v>1</v>
      </c>
      <c r="E244" s="221" t="s">
        <v>566</v>
      </c>
      <c r="F244" s="307" t="s">
        <v>17</v>
      </c>
      <c r="G244" s="208">
        <v>694400</v>
      </c>
    </row>
    <row r="245" spans="1:7" ht="79.5" x14ac:dyDescent="0.25">
      <c r="A245" s="235" t="s">
        <v>567</v>
      </c>
      <c r="B245" s="236">
        <v>460</v>
      </c>
      <c r="C245" s="220">
        <v>8</v>
      </c>
      <c r="D245" s="220">
        <v>1</v>
      </c>
      <c r="E245" s="221" t="s">
        <v>568</v>
      </c>
      <c r="F245" s="307" t="s">
        <v>0</v>
      </c>
      <c r="G245" s="208">
        <v>36500</v>
      </c>
    </row>
    <row r="246" spans="1:7" ht="23.25" x14ac:dyDescent="0.25">
      <c r="A246" s="235" t="s">
        <v>19</v>
      </c>
      <c r="B246" s="236">
        <v>460</v>
      </c>
      <c r="C246" s="220">
        <v>8</v>
      </c>
      <c r="D246" s="220">
        <v>1</v>
      </c>
      <c r="E246" s="221" t="s">
        <v>568</v>
      </c>
      <c r="F246" s="307" t="s">
        <v>17</v>
      </c>
      <c r="G246" s="208">
        <v>36500</v>
      </c>
    </row>
    <row r="247" spans="1:7" x14ac:dyDescent="0.25">
      <c r="A247" s="235" t="s">
        <v>477</v>
      </c>
      <c r="B247" s="236">
        <v>460</v>
      </c>
      <c r="C247" s="220">
        <v>10</v>
      </c>
      <c r="D247" s="220">
        <v>0</v>
      </c>
      <c r="E247" s="221" t="s">
        <v>1</v>
      </c>
      <c r="F247" s="307" t="s">
        <v>0</v>
      </c>
      <c r="G247" s="208">
        <v>81138000</v>
      </c>
    </row>
    <row r="248" spans="1:7" x14ac:dyDescent="0.25">
      <c r="A248" s="235" t="s">
        <v>35</v>
      </c>
      <c r="B248" s="236">
        <v>460</v>
      </c>
      <c r="C248" s="220">
        <v>10</v>
      </c>
      <c r="D248" s="220">
        <v>1</v>
      </c>
      <c r="E248" s="221" t="s">
        <v>1</v>
      </c>
      <c r="F248" s="307" t="s">
        <v>0</v>
      </c>
      <c r="G248" s="208">
        <v>2400000</v>
      </c>
    </row>
    <row r="249" spans="1:7" ht="23.25" x14ac:dyDescent="0.25">
      <c r="A249" s="235" t="s">
        <v>34</v>
      </c>
      <c r="B249" s="236">
        <v>460</v>
      </c>
      <c r="C249" s="220">
        <v>10</v>
      </c>
      <c r="D249" s="220">
        <v>1</v>
      </c>
      <c r="E249" s="221" t="s">
        <v>33</v>
      </c>
      <c r="F249" s="307" t="s">
        <v>0</v>
      </c>
      <c r="G249" s="208">
        <v>2400000</v>
      </c>
    </row>
    <row r="250" spans="1:7" ht="23.25" x14ac:dyDescent="0.25">
      <c r="A250" s="235" t="s">
        <v>569</v>
      </c>
      <c r="B250" s="236">
        <v>460</v>
      </c>
      <c r="C250" s="220">
        <v>10</v>
      </c>
      <c r="D250" s="220">
        <v>1</v>
      </c>
      <c r="E250" s="221" t="s">
        <v>33</v>
      </c>
      <c r="F250" s="307" t="s">
        <v>530</v>
      </c>
      <c r="G250" s="208">
        <v>2400000</v>
      </c>
    </row>
    <row r="251" spans="1:7" x14ac:dyDescent="0.25">
      <c r="A251" s="235" t="s">
        <v>32</v>
      </c>
      <c r="B251" s="236">
        <v>460</v>
      </c>
      <c r="C251" s="220">
        <v>10</v>
      </c>
      <c r="D251" s="220">
        <v>2</v>
      </c>
      <c r="E251" s="221" t="s">
        <v>1</v>
      </c>
      <c r="F251" s="307" t="s">
        <v>0</v>
      </c>
      <c r="G251" s="208">
        <v>26609900</v>
      </c>
    </row>
    <row r="252" spans="1:7" ht="45.75" x14ac:dyDescent="0.25">
      <c r="A252" s="235" t="s">
        <v>31</v>
      </c>
      <c r="B252" s="236">
        <v>460</v>
      </c>
      <c r="C252" s="220">
        <v>10</v>
      </c>
      <c r="D252" s="220">
        <v>2</v>
      </c>
      <c r="E252" s="221" t="s">
        <v>30</v>
      </c>
      <c r="F252" s="307" t="s">
        <v>0</v>
      </c>
      <c r="G252" s="208">
        <v>26609900</v>
      </c>
    </row>
    <row r="253" spans="1:7" ht="57" x14ac:dyDescent="0.25">
      <c r="A253" s="235" t="s">
        <v>410</v>
      </c>
      <c r="B253" s="236">
        <v>460</v>
      </c>
      <c r="C253" s="220">
        <v>10</v>
      </c>
      <c r="D253" s="220">
        <v>2</v>
      </c>
      <c r="E253" s="221" t="s">
        <v>30</v>
      </c>
      <c r="F253" s="307" t="s">
        <v>411</v>
      </c>
      <c r="G253" s="208">
        <v>26609900</v>
      </c>
    </row>
    <row r="254" spans="1:7" x14ac:dyDescent="0.25">
      <c r="A254" s="235" t="s">
        <v>29</v>
      </c>
      <c r="B254" s="236">
        <v>460</v>
      </c>
      <c r="C254" s="220">
        <v>10</v>
      </c>
      <c r="D254" s="220">
        <v>3</v>
      </c>
      <c r="E254" s="221" t="s">
        <v>1</v>
      </c>
      <c r="F254" s="307" t="s">
        <v>0</v>
      </c>
      <c r="G254" s="208">
        <v>5881800</v>
      </c>
    </row>
    <row r="255" spans="1:7" ht="68.25" x14ac:dyDescent="0.25">
      <c r="A255" s="235" t="s">
        <v>570</v>
      </c>
      <c r="B255" s="236">
        <v>460</v>
      </c>
      <c r="C255" s="220">
        <v>10</v>
      </c>
      <c r="D255" s="220">
        <v>3</v>
      </c>
      <c r="E255" s="221" t="s">
        <v>571</v>
      </c>
      <c r="F255" s="307" t="s">
        <v>0</v>
      </c>
      <c r="G255" s="208">
        <v>3203800</v>
      </c>
    </row>
    <row r="256" spans="1:7" ht="23.25" x14ac:dyDescent="0.25">
      <c r="A256" s="235" t="s">
        <v>572</v>
      </c>
      <c r="B256" s="236">
        <v>460</v>
      </c>
      <c r="C256" s="220">
        <v>10</v>
      </c>
      <c r="D256" s="220">
        <v>3</v>
      </c>
      <c r="E256" s="221" t="s">
        <v>571</v>
      </c>
      <c r="F256" s="307" t="s">
        <v>28</v>
      </c>
      <c r="G256" s="208">
        <v>3203800</v>
      </c>
    </row>
    <row r="257" spans="1:7" ht="57" x14ac:dyDescent="0.25">
      <c r="A257" s="235" t="s">
        <v>573</v>
      </c>
      <c r="B257" s="236">
        <v>460</v>
      </c>
      <c r="C257" s="220">
        <v>10</v>
      </c>
      <c r="D257" s="220">
        <v>3</v>
      </c>
      <c r="E257" s="221" t="s">
        <v>574</v>
      </c>
      <c r="F257" s="307" t="s">
        <v>0</v>
      </c>
      <c r="G257" s="208">
        <v>2678000</v>
      </c>
    </row>
    <row r="258" spans="1:7" ht="23.25" x14ac:dyDescent="0.25">
      <c r="A258" s="235" t="s">
        <v>572</v>
      </c>
      <c r="B258" s="236">
        <v>460</v>
      </c>
      <c r="C258" s="220">
        <v>10</v>
      </c>
      <c r="D258" s="220">
        <v>3</v>
      </c>
      <c r="E258" s="221" t="s">
        <v>574</v>
      </c>
      <c r="F258" s="307" t="s">
        <v>28</v>
      </c>
      <c r="G258" s="208">
        <v>2678000</v>
      </c>
    </row>
    <row r="259" spans="1:7" x14ac:dyDescent="0.25">
      <c r="A259" s="235" t="s">
        <v>27</v>
      </c>
      <c r="B259" s="236">
        <v>460</v>
      </c>
      <c r="C259" s="220">
        <v>10</v>
      </c>
      <c r="D259" s="220">
        <v>4</v>
      </c>
      <c r="E259" s="221" t="s">
        <v>1</v>
      </c>
      <c r="F259" s="307" t="s">
        <v>0</v>
      </c>
      <c r="G259" s="208">
        <v>44985100</v>
      </c>
    </row>
    <row r="260" spans="1:7" ht="45.75" x14ac:dyDescent="0.25">
      <c r="A260" s="235" t="s">
        <v>26</v>
      </c>
      <c r="B260" s="236">
        <v>460</v>
      </c>
      <c r="C260" s="220">
        <v>10</v>
      </c>
      <c r="D260" s="220">
        <v>4</v>
      </c>
      <c r="E260" s="221" t="s">
        <v>457</v>
      </c>
      <c r="F260" s="307" t="s">
        <v>0</v>
      </c>
      <c r="G260" s="208">
        <v>44985100</v>
      </c>
    </row>
    <row r="261" spans="1:7" ht="34.5" x14ac:dyDescent="0.25">
      <c r="A261" s="235" t="s">
        <v>23</v>
      </c>
      <c r="B261" s="236">
        <v>460</v>
      </c>
      <c r="C261" s="220">
        <v>10</v>
      </c>
      <c r="D261" s="220">
        <v>4</v>
      </c>
      <c r="E261" s="221" t="s">
        <v>457</v>
      </c>
      <c r="F261" s="307" t="s">
        <v>22</v>
      </c>
      <c r="G261" s="208">
        <v>26985100</v>
      </c>
    </row>
    <row r="262" spans="1:7" ht="34.5" x14ac:dyDescent="0.25">
      <c r="A262" s="235" t="s">
        <v>575</v>
      </c>
      <c r="B262" s="236">
        <v>460</v>
      </c>
      <c r="C262" s="220">
        <v>10</v>
      </c>
      <c r="D262" s="220">
        <v>4</v>
      </c>
      <c r="E262" s="221" t="s">
        <v>457</v>
      </c>
      <c r="F262" s="307" t="s">
        <v>576</v>
      </c>
      <c r="G262" s="208">
        <v>18000000</v>
      </c>
    </row>
    <row r="263" spans="1:7" ht="23.25" x14ac:dyDescent="0.25">
      <c r="A263" s="235" t="s">
        <v>21</v>
      </c>
      <c r="B263" s="236">
        <v>460</v>
      </c>
      <c r="C263" s="220">
        <v>10</v>
      </c>
      <c r="D263" s="220">
        <v>6</v>
      </c>
      <c r="E263" s="221" t="s">
        <v>1</v>
      </c>
      <c r="F263" s="307" t="s">
        <v>0</v>
      </c>
      <c r="G263" s="208">
        <v>1261200</v>
      </c>
    </row>
    <row r="264" spans="1:7" ht="34.5" x14ac:dyDescent="0.25">
      <c r="A264" s="235" t="s">
        <v>414</v>
      </c>
      <c r="B264" s="236">
        <v>460</v>
      </c>
      <c r="C264" s="220">
        <v>10</v>
      </c>
      <c r="D264" s="220">
        <v>6</v>
      </c>
      <c r="E264" s="221" t="s">
        <v>482</v>
      </c>
      <c r="F264" s="307" t="s">
        <v>0</v>
      </c>
      <c r="G264" s="208">
        <v>1245200</v>
      </c>
    </row>
    <row r="265" spans="1:7" ht="34.5" x14ac:dyDescent="0.25">
      <c r="A265" s="235" t="s">
        <v>25</v>
      </c>
      <c r="B265" s="236">
        <v>460</v>
      </c>
      <c r="C265" s="220">
        <v>10</v>
      </c>
      <c r="D265" s="220">
        <v>6</v>
      </c>
      <c r="E265" s="221" t="s">
        <v>482</v>
      </c>
      <c r="F265" s="307" t="s">
        <v>24</v>
      </c>
      <c r="G265" s="208">
        <v>780200</v>
      </c>
    </row>
    <row r="266" spans="1:7" ht="34.5" x14ac:dyDescent="0.25">
      <c r="A266" s="235" t="s">
        <v>23</v>
      </c>
      <c r="B266" s="236">
        <v>460</v>
      </c>
      <c r="C266" s="220">
        <v>10</v>
      </c>
      <c r="D266" s="220">
        <v>6</v>
      </c>
      <c r="E266" s="221" t="s">
        <v>482</v>
      </c>
      <c r="F266" s="307" t="s">
        <v>22</v>
      </c>
      <c r="G266" s="208">
        <v>465000</v>
      </c>
    </row>
    <row r="267" spans="1:7" ht="113.25" x14ac:dyDescent="0.25">
      <c r="A267" s="235" t="s">
        <v>20</v>
      </c>
      <c r="B267" s="236">
        <v>460</v>
      </c>
      <c r="C267" s="220">
        <v>10</v>
      </c>
      <c r="D267" s="220">
        <v>6</v>
      </c>
      <c r="E267" s="221" t="s">
        <v>18</v>
      </c>
      <c r="F267" s="307" t="s">
        <v>0</v>
      </c>
      <c r="G267" s="208">
        <v>16000</v>
      </c>
    </row>
    <row r="268" spans="1:7" ht="34.5" x14ac:dyDescent="0.25">
      <c r="A268" s="235" t="s">
        <v>25</v>
      </c>
      <c r="B268" s="236">
        <v>460</v>
      </c>
      <c r="C268" s="220">
        <v>10</v>
      </c>
      <c r="D268" s="220">
        <v>6</v>
      </c>
      <c r="E268" s="221" t="s">
        <v>18</v>
      </c>
      <c r="F268" s="307" t="s">
        <v>24</v>
      </c>
      <c r="G268" s="208">
        <v>16000</v>
      </c>
    </row>
    <row r="269" spans="1:7" ht="23.25" x14ac:dyDescent="0.25">
      <c r="A269" s="235" t="s">
        <v>16</v>
      </c>
      <c r="B269" s="236">
        <v>460</v>
      </c>
      <c r="C269" s="220">
        <v>13</v>
      </c>
      <c r="D269" s="220">
        <v>0</v>
      </c>
      <c r="E269" s="221" t="s">
        <v>1</v>
      </c>
      <c r="F269" s="307" t="s">
        <v>0</v>
      </c>
      <c r="G269" s="208">
        <v>1500000</v>
      </c>
    </row>
    <row r="270" spans="1:7" ht="23.25" x14ac:dyDescent="0.25">
      <c r="A270" s="235" t="s">
        <v>15</v>
      </c>
      <c r="B270" s="236">
        <v>460</v>
      </c>
      <c r="C270" s="220">
        <v>13</v>
      </c>
      <c r="D270" s="220">
        <v>1</v>
      </c>
      <c r="E270" s="221" t="s">
        <v>1</v>
      </c>
      <c r="F270" s="307" t="s">
        <v>0</v>
      </c>
      <c r="G270" s="208">
        <v>1500000</v>
      </c>
    </row>
    <row r="271" spans="1:7" ht="23.25" x14ac:dyDescent="0.25">
      <c r="A271" s="235" t="s">
        <v>14</v>
      </c>
      <c r="B271" s="236">
        <v>460</v>
      </c>
      <c r="C271" s="220">
        <v>13</v>
      </c>
      <c r="D271" s="220">
        <v>1</v>
      </c>
      <c r="E271" s="221" t="s">
        <v>12</v>
      </c>
      <c r="F271" s="307" t="s">
        <v>0</v>
      </c>
      <c r="G271" s="208">
        <v>1500000</v>
      </c>
    </row>
    <row r="272" spans="1:7" x14ac:dyDescent="0.25">
      <c r="A272" s="235" t="s">
        <v>13</v>
      </c>
      <c r="B272" s="236">
        <v>460</v>
      </c>
      <c r="C272" s="220">
        <v>13</v>
      </c>
      <c r="D272" s="220">
        <v>1</v>
      </c>
      <c r="E272" s="221" t="s">
        <v>12</v>
      </c>
      <c r="F272" s="307" t="s">
        <v>11</v>
      </c>
      <c r="G272" s="208">
        <v>1500000</v>
      </c>
    </row>
    <row r="273" spans="1:7" ht="34.5" x14ac:dyDescent="0.25">
      <c r="A273" s="235" t="s">
        <v>479</v>
      </c>
      <c r="B273" s="236">
        <v>460</v>
      </c>
      <c r="C273" s="220">
        <v>14</v>
      </c>
      <c r="D273" s="220">
        <v>0</v>
      </c>
      <c r="E273" s="221" t="s">
        <v>1</v>
      </c>
      <c r="F273" s="307" t="s">
        <v>0</v>
      </c>
      <c r="G273" s="208">
        <v>53584800</v>
      </c>
    </row>
    <row r="274" spans="1:7" ht="34.5" x14ac:dyDescent="0.25">
      <c r="A274" s="235" t="s">
        <v>10</v>
      </c>
      <c r="B274" s="236">
        <v>460</v>
      </c>
      <c r="C274" s="220">
        <v>14</v>
      </c>
      <c r="D274" s="220">
        <v>1</v>
      </c>
      <c r="E274" s="221" t="s">
        <v>1</v>
      </c>
      <c r="F274" s="307" t="s">
        <v>0</v>
      </c>
      <c r="G274" s="208">
        <v>53584800</v>
      </c>
    </row>
    <row r="275" spans="1:7" ht="23.25" x14ac:dyDescent="0.25">
      <c r="A275" s="235" t="s">
        <v>9</v>
      </c>
      <c r="B275" s="236">
        <v>460</v>
      </c>
      <c r="C275" s="220">
        <v>14</v>
      </c>
      <c r="D275" s="220">
        <v>1</v>
      </c>
      <c r="E275" s="221" t="s">
        <v>8</v>
      </c>
      <c r="F275" s="307" t="s">
        <v>0</v>
      </c>
      <c r="G275" s="208">
        <v>25207500</v>
      </c>
    </row>
    <row r="276" spans="1:7" ht="23.25" x14ac:dyDescent="0.25">
      <c r="A276" s="235" t="s">
        <v>4</v>
      </c>
      <c r="B276" s="236">
        <v>460</v>
      </c>
      <c r="C276" s="220">
        <v>14</v>
      </c>
      <c r="D276" s="220">
        <v>1</v>
      </c>
      <c r="E276" s="221" t="s">
        <v>8</v>
      </c>
      <c r="F276" s="307" t="s">
        <v>2</v>
      </c>
      <c r="G276" s="208">
        <v>25207500</v>
      </c>
    </row>
    <row r="277" spans="1:7" ht="90.75" x14ac:dyDescent="0.25">
      <c r="A277" s="235" t="s">
        <v>7</v>
      </c>
      <c r="B277" s="236">
        <v>460</v>
      </c>
      <c r="C277" s="220">
        <v>14</v>
      </c>
      <c r="D277" s="220">
        <v>1</v>
      </c>
      <c r="E277" s="221" t="s">
        <v>6</v>
      </c>
      <c r="F277" s="307" t="s">
        <v>0</v>
      </c>
      <c r="G277" s="208">
        <v>28096300</v>
      </c>
    </row>
    <row r="278" spans="1:7" ht="23.25" x14ac:dyDescent="0.25">
      <c r="A278" s="235" t="s">
        <v>4</v>
      </c>
      <c r="B278" s="236">
        <v>460</v>
      </c>
      <c r="C278" s="220">
        <v>14</v>
      </c>
      <c r="D278" s="220">
        <v>1</v>
      </c>
      <c r="E278" s="221" t="s">
        <v>6</v>
      </c>
      <c r="F278" s="307" t="s">
        <v>2</v>
      </c>
      <c r="G278" s="208">
        <v>28096300</v>
      </c>
    </row>
    <row r="279" spans="1:7" x14ac:dyDescent="0.25">
      <c r="A279" s="235" t="s">
        <v>5</v>
      </c>
      <c r="B279" s="236">
        <v>460</v>
      </c>
      <c r="C279" s="220">
        <v>14</v>
      </c>
      <c r="D279" s="220">
        <v>1</v>
      </c>
      <c r="E279" s="221" t="s">
        <v>3</v>
      </c>
      <c r="F279" s="307" t="s">
        <v>0</v>
      </c>
      <c r="G279" s="208">
        <v>281000</v>
      </c>
    </row>
    <row r="280" spans="1:7" ht="23.25" x14ac:dyDescent="0.25">
      <c r="A280" s="235" t="s">
        <v>4</v>
      </c>
      <c r="B280" s="236">
        <v>460</v>
      </c>
      <c r="C280" s="220">
        <v>14</v>
      </c>
      <c r="D280" s="220">
        <v>1</v>
      </c>
      <c r="E280" s="221" t="s">
        <v>3</v>
      </c>
      <c r="F280" s="307" t="s">
        <v>2</v>
      </c>
      <c r="G280" s="208">
        <v>281000</v>
      </c>
    </row>
    <row r="281" spans="1:7" ht="23.25" x14ac:dyDescent="0.25">
      <c r="A281" s="235" t="s">
        <v>434</v>
      </c>
      <c r="B281" s="236">
        <v>461</v>
      </c>
      <c r="C281" s="220">
        <v>0</v>
      </c>
      <c r="D281" s="220">
        <v>0</v>
      </c>
      <c r="E281" s="221" t="s">
        <v>1</v>
      </c>
      <c r="F281" s="307" t="s">
        <v>0</v>
      </c>
      <c r="G281" s="208">
        <v>2391000</v>
      </c>
    </row>
    <row r="282" spans="1:7" x14ac:dyDescent="0.25">
      <c r="A282" s="235" t="s">
        <v>455</v>
      </c>
      <c r="B282" s="236">
        <v>461</v>
      </c>
      <c r="C282" s="220">
        <v>1</v>
      </c>
      <c r="D282" s="220">
        <v>0</v>
      </c>
      <c r="E282" s="221" t="s">
        <v>1</v>
      </c>
      <c r="F282" s="307" t="s">
        <v>0</v>
      </c>
      <c r="G282" s="208">
        <v>2391000</v>
      </c>
    </row>
    <row r="283" spans="1:7" ht="57" x14ac:dyDescent="0.25">
      <c r="A283" s="235" t="s">
        <v>125</v>
      </c>
      <c r="B283" s="236">
        <v>461</v>
      </c>
      <c r="C283" s="220">
        <v>1</v>
      </c>
      <c r="D283" s="220">
        <v>3</v>
      </c>
      <c r="E283" s="221" t="s">
        <v>1</v>
      </c>
      <c r="F283" s="307" t="s">
        <v>0</v>
      </c>
      <c r="G283" s="208">
        <v>2391000</v>
      </c>
    </row>
    <row r="284" spans="1:7" ht="23.25" x14ac:dyDescent="0.25">
      <c r="A284" s="235" t="s">
        <v>95</v>
      </c>
      <c r="B284" s="236">
        <v>461</v>
      </c>
      <c r="C284" s="220">
        <v>1</v>
      </c>
      <c r="D284" s="220">
        <v>3</v>
      </c>
      <c r="E284" s="221" t="s">
        <v>94</v>
      </c>
      <c r="F284" s="307" t="s">
        <v>0</v>
      </c>
      <c r="G284" s="208">
        <v>142000</v>
      </c>
    </row>
    <row r="285" spans="1:7" ht="34.5" x14ac:dyDescent="0.25">
      <c r="A285" s="235" t="s">
        <v>104</v>
      </c>
      <c r="B285" s="236">
        <v>461</v>
      </c>
      <c r="C285" s="220">
        <v>1</v>
      </c>
      <c r="D285" s="220">
        <v>3</v>
      </c>
      <c r="E285" s="221" t="s">
        <v>94</v>
      </c>
      <c r="F285" s="307" t="s">
        <v>103</v>
      </c>
      <c r="G285" s="208">
        <v>83300</v>
      </c>
    </row>
    <row r="286" spans="1:7" ht="34.5" x14ac:dyDescent="0.25">
      <c r="A286" s="235" t="s">
        <v>40</v>
      </c>
      <c r="B286" s="236">
        <v>461</v>
      </c>
      <c r="C286" s="220">
        <v>1</v>
      </c>
      <c r="D286" s="220">
        <v>3</v>
      </c>
      <c r="E286" s="221" t="s">
        <v>94</v>
      </c>
      <c r="F286" s="307" t="s">
        <v>39</v>
      </c>
      <c r="G286" s="208">
        <v>32000</v>
      </c>
    </row>
    <row r="287" spans="1:7" ht="34.5" x14ac:dyDescent="0.25">
      <c r="A287" s="235" t="s">
        <v>25</v>
      </c>
      <c r="B287" s="236">
        <v>461</v>
      </c>
      <c r="C287" s="220">
        <v>1</v>
      </c>
      <c r="D287" s="220">
        <v>3</v>
      </c>
      <c r="E287" s="221" t="s">
        <v>94</v>
      </c>
      <c r="F287" s="307" t="s">
        <v>24</v>
      </c>
      <c r="G287" s="208">
        <v>25000</v>
      </c>
    </row>
    <row r="288" spans="1:7" x14ac:dyDescent="0.25">
      <c r="A288" s="235" t="s">
        <v>425</v>
      </c>
      <c r="B288" s="236">
        <v>461</v>
      </c>
      <c r="C288" s="220">
        <v>1</v>
      </c>
      <c r="D288" s="220">
        <v>3</v>
      </c>
      <c r="E288" s="221" t="s">
        <v>94</v>
      </c>
      <c r="F288" s="307" t="s">
        <v>426</v>
      </c>
      <c r="G288" s="208">
        <v>1700</v>
      </c>
    </row>
    <row r="289" spans="1:7" ht="23.25" x14ac:dyDescent="0.25">
      <c r="A289" s="235" t="s">
        <v>124</v>
      </c>
      <c r="B289" s="236">
        <v>461</v>
      </c>
      <c r="C289" s="220">
        <v>1</v>
      </c>
      <c r="D289" s="220">
        <v>3</v>
      </c>
      <c r="E289" s="221" t="s">
        <v>123</v>
      </c>
      <c r="F289" s="307" t="s">
        <v>0</v>
      </c>
      <c r="G289" s="208">
        <v>1056600</v>
      </c>
    </row>
    <row r="290" spans="1:7" ht="23.25" x14ac:dyDescent="0.25">
      <c r="A290" s="235" t="s">
        <v>106</v>
      </c>
      <c r="B290" s="236">
        <v>461</v>
      </c>
      <c r="C290" s="220">
        <v>1</v>
      </c>
      <c r="D290" s="220">
        <v>3</v>
      </c>
      <c r="E290" s="221" t="s">
        <v>123</v>
      </c>
      <c r="F290" s="307" t="s">
        <v>105</v>
      </c>
      <c r="G290" s="208">
        <v>811500</v>
      </c>
    </row>
    <row r="291" spans="1:7" ht="45.75" x14ac:dyDescent="0.25">
      <c r="A291" s="235" t="s">
        <v>418</v>
      </c>
      <c r="B291" s="236">
        <v>461</v>
      </c>
      <c r="C291" s="220">
        <v>1</v>
      </c>
      <c r="D291" s="220">
        <v>3</v>
      </c>
      <c r="E291" s="221" t="s">
        <v>123</v>
      </c>
      <c r="F291" s="307" t="s">
        <v>201</v>
      </c>
      <c r="G291" s="208">
        <v>245100</v>
      </c>
    </row>
    <row r="292" spans="1:7" ht="90.75" x14ac:dyDescent="0.25">
      <c r="A292" s="235" t="s">
        <v>7</v>
      </c>
      <c r="B292" s="236">
        <v>461</v>
      </c>
      <c r="C292" s="220">
        <v>1</v>
      </c>
      <c r="D292" s="220">
        <v>3</v>
      </c>
      <c r="E292" s="221" t="s">
        <v>6</v>
      </c>
      <c r="F292" s="307" t="s">
        <v>0</v>
      </c>
      <c r="G292" s="208">
        <v>1192400</v>
      </c>
    </row>
    <row r="293" spans="1:7" ht="23.25" x14ac:dyDescent="0.25">
      <c r="A293" s="235" t="s">
        <v>106</v>
      </c>
      <c r="B293" s="236">
        <v>461</v>
      </c>
      <c r="C293" s="220">
        <v>1</v>
      </c>
      <c r="D293" s="220">
        <v>3</v>
      </c>
      <c r="E293" s="221" t="s">
        <v>6</v>
      </c>
      <c r="F293" s="307" t="s">
        <v>105</v>
      </c>
      <c r="G293" s="208">
        <v>749600</v>
      </c>
    </row>
    <row r="294" spans="1:7" ht="45.75" x14ac:dyDescent="0.25">
      <c r="A294" s="235" t="s">
        <v>418</v>
      </c>
      <c r="B294" s="236">
        <v>461</v>
      </c>
      <c r="C294" s="220">
        <v>1</v>
      </c>
      <c r="D294" s="220">
        <v>3</v>
      </c>
      <c r="E294" s="221" t="s">
        <v>6</v>
      </c>
      <c r="F294" s="307" t="s">
        <v>201</v>
      </c>
      <c r="G294" s="208">
        <v>226400</v>
      </c>
    </row>
    <row r="295" spans="1:7" ht="35.25" thickBot="1" x14ac:dyDescent="0.3">
      <c r="A295" s="237" t="s">
        <v>25</v>
      </c>
      <c r="B295" s="238">
        <v>461</v>
      </c>
      <c r="C295" s="223">
        <v>1</v>
      </c>
      <c r="D295" s="223">
        <v>3</v>
      </c>
      <c r="E295" s="224" t="s">
        <v>6</v>
      </c>
      <c r="F295" s="308" t="s">
        <v>24</v>
      </c>
      <c r="G295" s="225">
        <v>216400</v>
      </c>
    </row>
    <row r="296" spans="1:7" ht="15.75" thickBot="1" x14ac:dyDescent="0.3">
      <c r="A296" s="375" t="s">
        <v>148</v>
      </c>
      <c r="B296" s="232"/>
      <c r="C296" s="232"/>
      <c r="D296" s="232"/>
      <c r="E296" s="232"/>
      <c r="F296" s="232"/>
      <c r="G296" s="324">
        <v>585398000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workbookViewId="0">
      <selection activeCell="G3" sqref="G3:H3"/>
    </sheetView>
  </sheetViews>
  <sheetFormatPr defaultColWidth="9.140625" defaultRowHeight="15" x14ac:dyDescent="0.25"/>
  <cols>
    <col min="1" max="1" width="33.5703125" style="13" customWidth="1"/>
    <col min="2" max="2" width="4.7109375" style="13" customWidth="1"/>
    <col min="3" max="4" width="4.5703125" style="13" customWidth="1"/>
    <col min="5" max="5" width="10.7109375" style="13" customWidth="1"/>
    <col min="6" max="6" width="5.140625" style="13" customWidth="1"/>
    <col min="7" max="8" width="11.85546875" style="13" customWidth="1"/>
    <col min="9" max="16384" width="9.140625" style="13"/>
  </cols>
  <sheetData>
    <row r="1" spans="1:10" ht="15" customHeight="1" x14ac:dyDescent="0.25">
      <c r="A1" s="14"/>
      <c r="B1" s="14"/>
      <c r="C1" s="14"/>
      <c r="D1" s="14"/>
      <c r="E1" s="14"/>
      <c r="F1" s="14"/>
      <c r="G1" s="437" t="s">
        <v>359</v>
      </c>
      <c r="H1" s="437"/>
    </row>
    <row r="2" spans="1:10" x14ac:dyDescent="0.25">
      <c r="A2" s="16"/>
      <c r="B2" s="16"/>
      <c r="C2" s="16"/>
      <c r="D2" s="16"/>
      <c r="E2" s="16"/>
      <c r="F2" s="16"/>
      <c r="G2" s="437" t="s">
        <v>146</v>
      </c>
      <c r="H2" s="437"/>
    </row>
    <row r="3" spans="1:10" ht="53.25" customHeight="1" x14ac:dyDescent="0.25">
      <c r="A3" s="16"/>
      <c r="B3" s="16"/>
      <c r="C3" s="16"/>
      <c r="D3" s="16"/>
      <c r="E3" s="16"/>
      <c r="F3" s="16"/>
      <c r="G3" s="438" t="s">
        <v>664</v>
      </c>
      <c r="H3" s="438"/>
    </row>
    <row r="4" spans="1:10" ht="15.75" x14ac:dyDescent="0.25">
      <c r="A4" s="443" t="s">
        <v>642</v>
      </c>
      <c r="B4" s="444"/>
      <c r="C4" s="444"/>
      <c r="D4" s="444"/>
      <c r="E4" s="444"/>
      <c r="F4" s="444"/>
      <c r="G4" s="444"/>
      <c r="H4" s="444"/>
    </row>
    <row r="5" spans="1:10" ht="15.75" thickBot="1" x14ac:dyDescent="0.3">
      <c r="A5" s="17"/>
      <c r="B5" s="17"/>
      <c r="C5" s="17"/>
      <c r="D5" s="17"/>
      <c r="E5" s="17"/>
      <c r="F5" s="17"/>
      <c r="G5" s="18"/>
      <c r="H5" s="23" t="s">
        <v>136</v>
      </c>
    </row>
    <row r="6" spans="1:10" ht="30.75" customHeight="1" thickBot="1" x14ac:dyDescent="0.3">
      <c r="A6" s="439" t="s">
        <v>134</v>
      </c>
      <c r="B6" s="445" t="s">
        <v>147</v>
      </c>
      <c r="C6" s="441" t="s">
        <v>133</v>
      </c>
      <c r="D6" s="442" t="s">
        <v>132</v>
      </c>
      <c r="E6" s="442" t="s">
        <v>131</v>
      </c>
      <c r="F6" s="442" t="s">
        <v>130</v>
      </c>
      <c r="G6" s="440" t="s">
        <v>408</v>
      </c>
      <c r="H6" s="440"/>
    </row>
    <row r="7" spans="1:10" ht="15.75" thickBot="1" x14ac:dyDescent="0.3">
      <c r="A7" s="439"/>
      <c r="B7" s="446"/>
      <c r="C7" s="441"/>
      <c r="D7" s="442"/>
      <c r="E7" s="442"/>
      <c r="F7" s="442"/>
      <c r="G7" s="325" t="s">
        <v>435</v>
      </c>
      <c r="H7" s="326" t="s">
        <v>583</v>
      </c>
    </row>
    <row r="8" spans="1:10" x14ac:dyDescent="0.25">
      <c r="A8" s="233" t="s">
        <v>135</v>
      </c>
      <c r="B8" s="234">
        <v>460</v>
      </c>
      <c r="C8" s="216">
        <v>0</v>
      </c>
      <c r="D8" s="216">
        <v>0</v>
      </c>
      <c r="E8" s="217" t="s">
        <v>1</v>
      </c>
      <c r="F8" s="306" t="s">
        <v>0</v>
      </c>
      <c r="G8" s="227">
        <v>424158100</v>
      </c>
      <c r="H8" s="218">
        <v>439808600</v>
      </c>
      <c r="I8" s="25"/>
      <c r="J8" s="22"/>
    </row>
    <row r="9" spans="1:10" x14ac:dyDescent="0.25">
      <c r="A9" s="235" t="s">
        <v>455</v>
      </c>
      <c r="B9" s="236">
        <v>460</v>
      </c>
      <c r="C9" s="220">
        <v>1</v>
      </c>
      <c r="D9" s="220">
        <v>0</v>
      </c>
      <c r="E9" s="221" t="s">
        <v>1</v>
      </c>
      <c r="F9" s="307" t="s">
        <v>0</v>
      </c>
      <c r="G9" s="229">
        <v>24435500</v>
      </c>
      <c r="H9" s="208">
        <v>24476800</v>
      </c>
      <c r="I9" s="25"/>
      <c r="J9" s="22"/>
    </row>
    <row r="10" spans="1:10" ht="34.5" x14ac:dyDescent="0.25">
      <c r="A10" s="235" t="s">
        <v>128</v>
      </c>
      <c r="B10" s="236">
        <v>460</v>
      </c>
      <c r="C10" s="220">
        <v>1</v>
      </c>
      <c r="D10" s="220">
        <v>2</v>
      </c>
      <c r="E10" s="221" t="s">
        <v>1</v>
      </c>
      <c r="F10" s="307" t="s">
        <v>0</v>
      </c>
      <c r="G10" s="229">
        <v>1486500</v>
      </c>
      <c r="H10" s="208">
        <v>1486500</v>
      </c>
      <c r="I10" s="25"/>
      <c r="J10" s="22"/>
    </row>
    <row r="11" spans="1:10" x14ac:dyDescent="0.25">
      <c r="A11" s="235" t="s">
        <v>127</v>
      </c>
      <c r="B11" s="236">
        <v>460</v>
      </c>
      <c r="C11" s="220">
        <v>1</v>
      </c>
      <c r="D11" s="220">
        <v>2</v>
      </c>
      <c r="E11" s="221" t="s">
        <v>126</v>
      </c>
      <c r="F11" s="307" t="s">
        <v>0</v>
      </c>
      <c r="G11" s="229">
        <v>1486500</v>
      </c>
      <c r="H11" s="208">
        <v>1486500</v>
      </c>
      <c r="I11" s="25"/>
      <c r="J11" s="22"/>
    </row>
    <row r="12" spans="1:10" ht="23.25" x14ac:dyDescent="0.25">
      <c r="A12" s="235" t="s">
        <v>106</v>
      </c>
      <c r="B12" s="236">
        <v>460</v>
      </c>
      <c r="C12" s="220">
        <v>1</v>
      </c>
      <c r="D12" s="220">
        <v>2</v>
      </c>
      <c r="E12" s="221" t="s">
        <v>126</v>
      </c>
      <c r="F12" s="307" t="s">
        <v>105</v>
      </c>
      <c r="G12" s="229">
        <v>1141700</v>
      </c>
      <c r="H12" s="208">
        <v>1141700</v>
      </c>
      <c r="I12" s="25"/>
      <c r="J12" s="22"/>
    </row>
    <row r="13" spans="1:10" ht="57" x14ac:dyDescent="0.25">
      <c r="A13" s="235" t="s">
        <v>418</v>
      </c>
      <c r="B13" s="236">
        <v>460</v>
      </c>
      <c r="C13" s="220">
        <v>1</v>
      </c>
      <c r="D13" s="220">
        <v>2</v>
      </c>
      <c r="E13" s="221" t="s">
        <v>126</v>
      </c>
      <c r="F13" s="307" t="s">
        <v>201</v>
      </c>
      <c r="G13" s="229">
        <v>344800</v>
      </c>
      <c r="H13" s="208">
        <v>344800</v>
      </c>
      <c r="I13" s="25"/>
      <c r="J13" s="22"/>
    </row>
    <row r="14" spans="1:10" ht="57" x14ac:dyDescent="0.25">
      <c r="A14" s="235" t="s">
        <v>122</v>
      </c>
      <c r="B14" s="236">
        <v>460</v>
      </c>
      <c r="C14" s="220">
        <v>1</v>
      </c>
      <c r="D14" s="220">
        <v>4</v>
      </c>
      <c r="E14" s="221" t="s">
        <v>1</v>
      </c>
      <c r="F14" s="307" t="s">
        <v>0</v>
      </c>
      <c r="G14" s="229">
        <v>17442300</v>
      </c>
      <c r="H14" s="208">
        <v>17476100</v>
      </c>
      <c r="I14" s="25"/>
      <c r="J14" s="22"/>
    </row>
    <row r="15" spans="1:10" ht="23.25" x14ac:dyDescent="0.25">
      <c r="A15" s="235" t="s">
        <v>121</v>
      </c>
      <c r="B15" s="236">
        <v>460</v>
      </c>
      <c r="C15" s="220">
        <v>1</v>
      </c>
      <c r="D15" s="220">
        <v>4</v>
      </c>
      <c r="E15" s="221" t="s">
        <v>120</v>
      </c>
      <c r="F15" s="307" t="s">
        <v>0</v>
      </c>
      <c r="G15" s="229">
        <v>13957400</v>
      </c>
      <c r="H15" s="208">
        <v>13957400</v>
      </c>
      <c r="I15" s="25"/>
      <c r="J15" s="22"/>
    </row>
    <row r="16" spans="1:10" ht="23.25" x14ac:dyDescent="0.25">
      <c r="A16" s="235" t="s">
        <v>106</v>
      </c>
      <c r="B16" s="236">
        <v>460</v>
      </c>
      <c r="C16" s="220">
        <v>1</v>
      </c>
      <c r="D16" s="220">
        <v>4</v>
      </c>
      <c r="E16" s="221" t="s">
        <v>120</v>
      </c>
      <c r="F16" s="307" t="s">
        <v>105</v>
      </c>
      <c r="G16" s="229">
        <v>10720000</v>
      </c>
      <c r="H16" s="208">
        <v>10720000</v>
      </c>
      <c r="I16" s="25"/>
      <c r="J16" s="22"/>
    </row>
    <row r="17" spans="1:10" ht="57" x14ac:dyDescent="0.25">
      <c r="A17" s="235" t="s">
        <v>418</v>
      </c>
      <c r="B17" s="236">
        <v>460</v>
      </c>
      <c r="C17" s="220">
        <v>1</v>
      </c>
      <c r="D17" s="220">
        <v>4</v>
      </c>
      <c r="E17" s="221" t="s">
        <v>120</v>
      </c>
      <c r="F17" s="307" t="s">
        <v>201</v>
      </c>
      <c r="G17" s="229">
        <v>3237400</v>
      </c>
      <c r="H17" s="208">
        <v>3237400</v>
      </c>
      <c r="I17" s="25"/>
      <c r="J17" s="22"/>
    </row>
    <row r="18" spans="1:10" ht="34.5" x14ac:dyDescent="0.25">
      <c r="A18" s="235" t="s">
        <v>115</v>
      </c>
      <c r="B18" s="236">
        <v>460</v>
      </c>
      <c r="C18" s="220">
        <v>1</v>
      </c>
      <c r="D18" s="220">
        <v>4</v>
      </c>
      <c r="E18" s="221" t="s">
        <v>456</v>
      </c>
      <c r="F18" s="307" t="s">
        <v>0</v>
      </c>
      <c r="G18" s="229">
        <v>557000</v>
      </c>
      <c r="H18" s="208">
        <v>579300</v>
      </c>
      <c r="I18" s="25"/>
      <c r="J18" s="22"/>
    </row>
    <row r="19" spans="1:10" ht="23.25" x14ac:dyDescent="0.25">
      <c r="A19" s="235" t="s">
        <v>106</v>
      </c>
      <c r="B19" s="236">
        <v>460</v>
      </c>
      <c r="C19" s="220">
        <v>1</v>
      </c>
      <c r="D19" s="220">
        <v>4</v>
      </c>
      <c r="E19" s="221" t="s">
        <v>456</v>
      </c>
      <c r="F19" s="307" t="s">
        <v>105</v>
      </c>
      <c r="G19" s="229">
        <v>390000</v>
      </c>
      <c r="H19" s="208">
        <v>394200</v>
      </c>
      <c r="I19" s="25"/>
      <c r="J19" s="22"/>
    </row>
    <row r="20" spans="1:10" ht="45.75" x14ac:dyDescent="0.25">
      <c r="A20" s="235" t="s">
        <v>104</v>
      </c>
      <c r="B20" s="236">
        <v>460</v>
      </c>
      <c r="C20" s="220">
        <v>1</v>
      </c>
      <c r="D20" s="220">
        <v>4</v>
      </c>
      <c r="E20" s="221" t="s">
        <v>456</v>
      </c>
      <c r="F20" s="307" t="s">
        <v>103</v>
      </c>
      <c r="G20" s="229">
        <v>10000</v>
      </c>
      <c r="H20" s="208">
        <v>10000</v>
      </c>
      <c r="I20" s="25"/>
      <c r="J20" s="22"/>
    </row>
    <row r="21" spans="1:10" ht="57" x14ac:dyDescent="0.25">
      <c r="A21" s="235" t="s">
        <v>418</v>
      </c>
      <c r="B21" s="236">
        <v>460</v>
      </c>
      <c r="C21" s="220">
        <v>1</v>
      </c>
      <c r="D21" s="220">
        <v>4</v>
      </c>
      <c r="E21" s="221" t="s">
        <v>456</v>
      </c>
      <c r="F21" s="307" t="s">
        <v>201</v>
      </c>
      <c r="G21" s="229">
        <v>118000</v>
      </c>
      <c r="H21" s="208">
        <v>120000</v>
      </c>
      <c r="I21" s="25"/>
      <c r="J21" s="22"/>
    </row>
    <row r="22" spans="1:10" ht="34.5" x14ac:dyDescent="0.25">
      <c r="A22" s="235" t="s">
        <v>40</v>
      </c>
      <c r="B22" s="236">
        <v>460</v>
      </c>
      <c r="C22" s="220">
        <v>1</v>
      </c>
      <c r="D22" s="220">
        <v>4</v>
      </c>
      <c r="E22" s="221" t="s">
        <v>456</v>
      </c>
      <c r="F22" s="307" t="s">
        <v>39</v>
      </c>
      <c r="G22" s="229">
        <v>19000</v>
      </c>
      <c r="H22" s="208">
        <v>20000</v>
      </c>
      <c r="I22" s="25"/>
      <c r="J22" s="22"/>
    </row>
    <row r="23" spans="1:10" ht="34.5" x14ac:dyDescent="0.25">
      <c r="A23" s="235" t="s">
        <v>25</v>
      </c>
      <c r="B23" s="236">
        <v>460</v>
      </c>
      <c r="C23" s="220">
        <v>1</v>
      </c>
      <c r="D23" s="220">
        <v>4</v>
      </c>
      <c r="E23" s="221" t="s">
        <v>456</v>
      </c>
      <c r="F23" s="307" t="s">
        <v>24</v>
      </c>
      <c r="G23" s="229">
        <v>20000</v>
      </c>
      <c r="H23" s="208">
        <v>35100</v>
      </c>
      <c r="I23" s="25"/>
      <c r="J23" s="22"/>
    </row>
    <row r="24" spans="1:10" ht="45.75" x14ac:dyDescent="0.25">
      <c r="A24" s="235" t="s">
        <v>31</v>
      </c>
      <c r="B24" s="236">
        <v>460</v>
      </c>
      <c r="C24" s="220">
        <v>1</v>
      </c>
      <c r="D24" s="220">
        <v>4</v>
      </c>
      <c r="E24" s="221" t="s">
        <v>30</v>
      </c>
      <c r="F24" s="307" t="s">
        <v>0</v>
      </c>
      <c r="G24" s="229">
        <v>1555100</v>
      </c>
      <c r="H24" s="208">
        <v>1556200</v>
      </c>
      <c r="I24" s="25"/>
      <c r="J24" s="22"/>
    </row>
    <row r="25" spans="1:10" ht="23.25" x14ac:dyDescent="0.25">
      <c r="A25" s="235" t="s">
        <v>106</v>
      </c>
      <c r="B25" s="236">
        <v>460</v>
      </c>
      <c r="C25" s="220">
        <v>1</v>
      </c>
      <c r="D25" s="220">
        <v>4</v>
      </c>
      <c r="E25" s="221" t="s">
        <v>30</v>
      </c>
      <c r="F25" s="307" t="s">
        <v>105</v>
      </c>
      <c r="G25" s="229">
        <v>1134700</v>
      </c>
      <c r="H25" s="208">
        <v>1135100</v>
      </c>
      <c r="I25" s="25"/>
      <c r="J25" s="22"/>
    </row>
    <row r="26" spans="1:10" ht="45.75" x14ac:dyDescent="0.25">
      <c r="A26" s="235" t="s">
        <v>104</v>
      </c>
      <c r="B26" s="236">
        <v>460</v>
      </c>
      <c r="C26" s="220">
        <v>1</v>
      </c>
      <c r="D26" s="220">
        <v>4</v>
      </c>
      <c r="E26" s="221" t="s">
        <v>30</v>
      </c>
      <c r="F26" s="307" t="s">
        <v>103</v>
      </c>
      <c r="G26" s="229">
        <v>23200</v>
      </c>
      <c r="H26" s="208">
        <v>23200</v>
      </c>
      <c r="I26" s="25"/>
      <c r="J26" s="22"/>
    </row>
    <row r="27" spans="1:10" ht="57" x14ac:dyDescent="0.25">
      <c r="A27" s="235" t="s">
        <v>418</v>
      </c>
      <c r="B27" s="236">
        <v>460</v>
      </c>
      <c r="C27" s="220">
        <v>1</v>
      </c>
      <c r="D27" s="220">
        <v>4</v>
      </c>
      <c r="E27" s="221" t="s">
        <v>30</v>
      </c>
      <c r="F27" s="307" t="s">
        <v>201</v>
      </c>
      <c r="G27" s="229">
        <v>342200</v>
      </c>
      <c r="H27" s="208">
        <v>342900</v>
      </c>
      <c r="I27" s="25"/>
      <c r="J27" s="22"/>
    </row>
    <row r="28" spans="1:10" ht="34.5" x14ac:dyDescent="0.25">
      <c r="A28" s="235" t="s">
        <v>40</v>
      </c>
      <c r="B28" s="236">
        <v>460</v>
      </c>
      <c r="C28" s="220">
        <v>1</v>
      </c>
      <c r="D28" s="220">
        <v>4</v>
      </c>
      <c r="E28" s="221" t="s">
        <v>30</v>
      </c>
      <c r="F28" s="307" t="s">
        <v>39</v>
      </c>
      <c r="G28" s="229">
        <v>15000</v>
      </c>
      <c r="H28" s="208">
        <v>15000</v>
      </c>
      <c r="I28" s="25"/>
      <c r="J28" s="22"/>
    </row>
    <row r="29" spans="1:10" ht="34.5" x14ac:dyDescent="0.25">
      <c r="A29" s="235" t="s">
        <v>25</v>
      </c>
      <c r="B29" s="236">
        <v>460</v>
      </c>
      <c r="C29" s="220">
        <v>1</v>
      </c>
      <c r="D29" s="220">
        <v>4</v>
      </c>
      <c r="E29" s="221" t="s">
        <v>30</v>
      </c>
      <c r="F29" s="307" t="s">
        <v>24</v>
      </c>
      <c r="G29" s="229">
        <v>40000</v>
      </c>
      <c r="H29" s="208">
        <v>40000</v>
      </c>
      <c r="I29" s="25"/>
      <c r="J29" s="22"/>
    </row>
    <row r="30" spans="1:10" ht="34.5" x14ac:dyDescent="0.25">
      <c r="A30" s="235" t="s">
        <v>114</v>
      </c>
      <c r="B30" s="236">
        <v>460</v>
      </c>
      <c r="C30" s="220">
        <v>1</v>
      </c>
      <c r="D30" s="220">
        <v>4</v>
      </c>
      <c r="E30" s="221" t="s">
        <v>113</v>
      </c>
      <c r="F30" s="307" t="s">
        <v>0</v>
      </c>
      <c r="G30" s="229">
        <v>5000</v>
      </c>
      <c r="H30" s="208">
        <v>5200</v>
      </c>
      <c r="I30" s="25"/>
      <c r="J30" s="22"/>
    </row>
    <row r="31" spans="1:10" ht="23.25" x14ac:dyDescent="0.25">
      <c r="A31" s="235" t="s">
        <v>106</v>
      </c>
      <c r="B31" s="236">
        <v>460</v>
      </c>
      <c r="C31" s="220">
        <v>1</v>
      </c>
      <c r="D31" s="220">
        <v>4</v>
      </c>
      <c r="E31" s="221" t="s">
        <v>113</v>
      </c>
      <c r="F31" s="307" t="s">
        <v>105</v>
      </c>
      <c r="G31" s="229">
        <v>2643</v>
      </c>
      <c r="H31" s="208">
        <v>2786</v>
      </c>
      <c r="I31" s="25"/>
      <c r="J31" s="22"/>
    </row>
    <row r="32" spans="1:10" ht="57" x14ac:dyDescent="0.25">
      <c r="A32" s="235" t="s">
        <v>418</v>
      </c>
      <c r="B32" s="236">
        <v>460</v>
      </c>
      <c r="C32" s="220">
        <v>1</v>
      </c>
      <c r="D32" s="220">
        <v>4</v>
      </c>
      <c r="E32" s="221" t="s">
        <v>113</v>
      </c>
      <c r="F32" s="307" t="s">
        <v>201</v>
      </c>
      <c r="G32" s="229">
        <v>798</v>
      </c>
      <c r="H32" s="208">
        <v>841</v>
      </c>
      <c r="I32" s="25"/>
      <c r="J32" s="22"/>
    </row>
    <row r="33" spans="1:10" ht="34.5" x14ac:dyDescent="0.25">
      <c r="A33" s="235" t="s">
        <v>25</v>
      </c>
      <c r="B33" s="236">
        <v>460</v>
      </c>
      <c r="C33" s="220">
        <v>1</v>
      </c>
      <c r="D33" s="220">
        <v>4</v>
      </c>
      <c r="E33" s="221" t="s">
        <v>113</v>
      </c>
      <c r="F33" s="307" t="s">
        <v>24</v>
      </c>
      <c r="G33" s="229">
        <v>259</v>
      </c>
      <c r="H33" s="208">
        <v>273</v>
      </c>
      <c r="I33" s="25"/>
      <c r="J33" s="22"/>
    </row>
    <row r="34" spans="1:10" x14ac:dyDescent="0.25">
      <c r="A34" s="235" t="s">
        <v>91</v>
      </c>
      <c r="B34" s="236">
        <v>460</v>
      </c>
      <c r="C34" s="220">
        <v>1</v>
      </c>
      <c r="D34" s="220">
        <v>4</v>
      </c>
      <c r="E34" s="221" t="s">
        <v>113</v>
      </c>
      <c r="F34" s="307" t="s">
        <v>90</v>
      </c>
      <c r="G34" s="229">
        <v>1300</v>
      </c>
      <c r="H34" s="208">
        <v>1300</v>
      </c>
      <c r="I34" s="25"/>
      <c r="J34" s="22"/>
    </row>
    <row r="35" spans="1:10" ht="57" x14ac:dyDescent="0.25">
      <c r="A35" s="235" t="s">
        <v>112</v>
      </c>
      <c r="B35" s="236">
        <v>460</v>
      </c>
      <c r="C35" s="220">
        <v>1</v>
      </c>
      <c r="D35" s="220">
        <v>4</v>
      </c>
      <c r="E35" s="221" t="s">
        <v>111</v>
      </c>
      <c r="F35" s="307" t="s">
        <v>0</v>
      </c>
      <c r="G35" s="229">
        <v>180600</v>
      </c>
      <c r="H35" s="208">
        <v>187800</v>
      </c>
      <c r="I35" s="25"/>
      <c r="J35" s="22"/>
    </row>
    <row r="36" spans="1:10" ht="23.25" x14ac:dyDescent="0.25">
      <c r="A36" s="235" t="s">
        <v>106</v>
      </c>
      <c r="B36" s="236">
        <v>460</v>
      </c>
      <c r="C36" s="220">
        <v>1</v>
      </c>
      <c r="D36" s="220">
        <v>4</v>
      </c>
      <c r="E36" s="221" t="s">
        <v>111</v>
      </c>
      <c r="F36" s="307" t="s">
        <v>105</v>
      </c>
      <c r="G36" s="229">
        <v>110968</v>
      </c>
      <c r="H36" s="208">
        <v>115392</v>
      </c>
      <c r="I36" s="25"/>
      <c r="J36" s="22"/>
    </row>
    <row r="37" spans="1:10" ht="57" x14ac:dyDescent="0.25">
      <c r="A37" s="235" t="s">
        <v>418</v>
      </c>
      <c r="B37" s="236">
        <v>460</v>
      </c>
      <c r="C37" s="220">
        <v>1</v>
      </c>
      <c r="D37" s="220">
        <v>4</v>
      </c>
      <c r="E37" s="221" t="s">
        <v>111</v>
      </c>
      <c r="F37" s="307" t="s">
        <v>201</v>
      </c>
      <c r="G37" s="229">
        <v>33512</v>
      </c>
      <c r="H37" s="208">
        <v>34848</v>
      </c>
      <c r="I37" s="25"/>
      <c r="J37" s="22"/>
    </row>
    <row r="38" spans="1:10" ht="34.5" x14ac:dyDescent="0.25">
      <c r="A38" s="235" t="s">
        <v>25</v>
      </c>
      <c r="B38" s="236">
        <v>460</v>
      </c>
      <c r="C38" s="220">
        <v>1</v>
      </c>
      <c r="D38" s="220">
        <v>4</v>
      </c>
      <c r="E38" s="221" t="s">
        <v>111</v>
      </c>
      <c r="F38" s="307" t="s">
        <v>24</v>
      </c>
      <c r="G38" s="229">
        <v>36120</v>
      </c>
      <c r="H38" s="208">
        <v>37560</v>
      </c>
      <c r="I38" s="25"/>
      <c r="J38" s="22"/>
    </row>
    <row r="39" spans="1:10" ht="79.5" x14ac:dyDescent="0.25">
      <c r="A39" s="235" t="s">
        <v>110</v>
      </c>
      <c r="B39" s="236">
        <v>460</v>
      </c>
      <c r="C39" s="220">
        <v>1</v>
      </c>
      <c r="D39" s="220">
        <v>4</v>
      </c>
      <c r="E39" s="221" t="s">
        <v>109</v>
      </c>
      <c r="F39" s="307" t="s">
        <v>0</v>
      </c>
      <c r="G39" s="229">
        <v>75100</v>
      </c>
      <c r="H39" s="208">
        <v>78100</v>
      </c>
      <c r="I39" s="25"/>
      <c r="J39" s="22"/>
    </row>
    <row r="40" spans="1:10" ht="23.25" x14ac:dyDescent="0.25">
      <c r="A40" s="235" t="s">
        <v>106</v>
      </c>
      <c r="B40" s="236">
        <v>460</v>
      </c>
      <c r="C40" s="220">
        <v>1</v>
      </c>
      <c r="D40" s="220">
        <v>4</v>
      </c>
      <c r="E40" s="221" t="s">
        <v>109</v>
      </c>
      <c r="F40" s="307" t="s">
        <v>105</v>
      </c>
      <c r="G40" s="229">
        <v>53354</v>
      </c>
      <c r="H40" s="208">
        <v>55486</v>
      </c>
      <c r="I40" s="25"/>
      <c r="J40" s="22"/>
    </row>
    <row r="41" spans="1:10" ht="57" x14ac:dyDescent="0.25">
      <c r="A41" s="235" t="s">
        <v>418</v>
      </c>
      <c r="B41" s="236">
        <v>460</v>
      </c>
      <c r="C41" s="220">
        <v>1</v>
      </c>
      <c r="D41" s="220">
        <v>4</v>
      </c>
      <c r="E41" s="221" t="s">
        <v>109</v>
      </c>
      <c r="F41" s="307" t="s">
        <v>201</v>
      </c>
      <c r="G41" s="229">
        <v>16114</v>
      </c>
      <c r="H41" s="208">
        <v>16756</v>
      </c>
      <c r="I41" s="25"/>
      <c r="J41" s="22"/>
    </row>
    <row r="42" spans="1:10" ht="34.5" x14ac:dyDescent="0.25">
      <c r="A42" s="235" t="s">
        <v>25</v>
      </c>
      <c r="B42" s="236">
        <v>460</v>
      </c>
      <c r="C42" s="220">
        <v>1</v>
      </c>
      <c r="D42" s="220">
        <v>4</v>
      </c>
      <c r="E42" s="221" t="s">
        <v>109</v>
      </c>
      <c r="F42" s="307" t="s">
        <v>24</v>
      </c>
      <c r="G42" s="229">
        <v>5632</v>
      </c>
      <c r="H42" s="208">
        <v>5858</v>
      </c>
      <c r="I42" s="25"/>
      <c r="J42" s="22"/>
    </row>
    <row r="43" spans="1:10" ht="45.75" x14ac:dyDescent="0.25">
      <c r="A43" s="235" t="s">
        <v>26</v>
      </c>
      <c r="B43" s="236">
        <v>460</v>
      </c>
      <c r="C43" s="220">
        <v>1</v>
      </c>
      <c r="D43" s="220">
        <v>4</v>
      </c>
      <c r="E43" s="221" t="s">
        <v>457</v>
      </c>
      <c r="F43" s="307" t="s">
        <v>0</v>
      </c>
      <c r="G43" s="229">
        <v>1112100</v>
      </c>
      <c r="H43" s="208">
        <v>1112100</v>
      </c>
      <c r="I43" s="25"/>
      <c r="J43" s="22"/>
    </row>
    <row r="44" spans="1:10" ht="23.25" x14ac:dyDescent="0.25">
      <c r="A44" s="235" t="s">
        <v>106</v>
      </c>
      <c r="B44" s="236">
        <v>460</v>
      </c>
      <c r="C44" s="220">
        <v>1</v>
      </c>
      <c r="D44" s="220">
        <v>4</v>
      </c>
      <c r="E44" s="221" t="s">
        <v>457</v>
      </c>
      <c r="F44" s="307" t="s">
        <v>105</v>
      </c>
      <c r="G44" s="229">
        <v>781750</v>
      </c>
      <c r="H44" s="208">
        <v>781750</v>
      </c>
      <c r="I44" s="25"/>
      <c r="J44" s="22"/>
    </row>
    <row r="45" spans="1:10" ht="45.75" x14ac:dyDescent="0.25">
      <c r="A45" s="235" t="s">
        <v>104</v>
      </c>
      <c r="B45" s="236">
        <v>460</v>
      </c>
      <c r="C45" s="220">
        <v>1</v>
      </c>
      <c r="D45" s="220">
        <v>4</v>
      </c>
      <c r="E45" s="221" t="s">
        <v>457</v>
      </c>
      <c r="F45" s="307" t="s">
        <v>103</v>
      </c>
      <c r="G45" s="229">
        <v>30000</v>
      </c>
      <c r="H45" s="208">
        <v>30000</v>
      </c>
      <c r="I45" s="25"/>
      <c r="J45" s="22"/>
    </row>
    <row r="46" spans="1:10" ht="57" x14ac:dyDescent="0.25">
      <c r="A46" s="235" t="s">
        <v>418</v>
      </c>
      <c r="B46" s="236">
        <v>460</v>
      </c>
      <c r="C46" s="220">
        <v>1</v>
      </c>
      <c r="D46" s="220">
        <v>4</v>
      </c>
      <c r="E46" s="221" t="s">
        <v>457</v>
      </c>
      <c r="F46" s="307" t="s">
        <v>201</v>
      </c>
      <c r="G46" s="229">
        <v>236100</v>
      </c>
      <c r="H46" s="208">
        <v>236100</v>
      </c>
      <c r="I46" s="25"/>
      <c r="J46" s="22"/>
    </row>
    <row r="47" spans="1:10" ht="34.5" x14ac:dyDescent="0.25">
      <c r="A47" s="235" t="s">
        <v>40</v>
      </c>
      <c r="B47" s="236">
        <v>460</v>
      </c>
      <c r="C47" s="220">
        <v>1</v>
      </c>
      <c r="D47" s="220">
        <v>4</v>
      </c>
      <c r="E47" s="221" t="s">
        <v>457</v>
      </c>
      <c r="F47" s="307" t="s">
        <v>39</v>
      </c>
      <c r="G47" s="229">
        <v>12000</v>
      </c>
      <c r="H47" s="208">
        <v>12000</v>
      </c>
      <c r="I47" s="25"/>
      <c r="J47" s="22"/>
    </row>
    <row r="48" spans="1:10" ht="34.5" x14ac:dyDescent="0.25">
      <c r="A48" s="235" t="s">
        <v>25</v>
      </c>
      <c r="B48" s="236">
        <v>460</v>
      </c>
      <c r="C48" s="220">
        <v>1</v>
      </c>
      <c r="D48" s="220">
        <v>4</v>
      </c>
      <c r="E48" s="221" t="s">
        <v>457</v>
      </c>
      <c r="F48" s="307" t="s">
        <v>24</v>
      </c>
      <c r="G48" s="229">
        <v>52250</v>
      </c>
      <c r="H48" s="208">
        <v>52250</v>
      </c>
      <c r="I48" s="25"/>
      <c r="J48" s="22"/>
    </row>
    <row r="49" spans="1:10" x14ac:dyDescent="0.25">
      <c r="A49" s="235" t="s">
        <v>599</v>
      </c>
      <c r="B49" s="236">
        <v>460</v>
      </c>
      <c r="C49" s="220">
        <v>1</v>
      </c>
      <c r="D49" s="220">
        <v>5</v>
      </c>
      <c r="E49" s="221" t="s">
        <v>1</v>
      </c>
      <c r="F49" s="307" t="s">
        <v>0</v>
      </c>
      <c r="G49" s="229">
        <v>12300</v>
      </c>
      <c r="H49" s="208">
        <v>19800</v>
      </c>
      <c r="I49" s="25"/>
      <c r="J49" s="22"/>
    </row>
    <row r="50" spans="1:10" ht="57" x14ac:dyDescent="0.25">
      <c r="A50" s="235" t="s">
        <v>600</v>
      </c>
      <c r="B50" s="236">
        <v>460</v>
      </c>
      <c r="C50" s="220">
        <v>1</v>
      </c>
      <c r="D50" s="220">
        <v>5</v>
      </c>
      <c r="E50" s="221" t="s">
        <v>601</v>
      </c>
      <c r="F50" s="307" t="s">
        <v>0</v>
      </c>
      <c r="G50" s="229">
        <v>12300</v>
      </c>
      <c r="H50" s="208">
        <v>19800</v>
      </c>
      <c r="I50" s="25"/>
      <c r="J50" s="22"/>
    </row>
    <row r="51" spans="1:10" ht="34.5" x14ac:dyDescent="0.25">
      <c r="A51" s="235" t="s">
        <v>25</v>
      </c>
      <c r="B51" s="236">
        <v>460</v>
      </c>
      <c r="C51" s="220">
        <v>1</v>
      </c>
      <c r="D51" s="220">
        <v>5</v>
      </c>
      <c r="E51" s="221" t="s">
        <v>601</v>
      </c>
      <c r="F51" s="307" t="s">
        <v>24</v>
      </c>
      <c r="G51" s="229">
        <v>12300</v>
      </c>
      <c r="H51" s="208">
        <v>19800</v>
      </c>
      <c r="I51" s="25"/>
      <c r="J51" s="22"/>
    </row>
    <row r="52" spans="1:10" ht="45.75" x14ac:dyDescent="0.25">
      <c r="A52" s="235" t="s">
        <v>108</v>
      </c>
      <c r="B52" s="236">
        <v>460</v>
      </c>
      <c r="C52" s="220">
        <v>1</v>
      </c>
      <c r="D52" s="220">
        <v>6</v>
      </c>
      <c r="E52" s="221" t="s">
        <v>1</v>
      </c>
      <c r="F52" s="307" t="s">
        <v>0</v>
      </c>
      <c r="G52" s="229">
        <v>608600</v>
      </c>
      <c r="H52" s="208">
        <v>608600</v>
      </c>
      <c r="I52" s="25"/>
      <c r="J52" s="22"/>
    </row>
    <row r="53" spans="1:10" x14ac:dyDescent="0.25">
      <c r="A53" s="235" t="s">
        <v>107</v>
      </c>
      <c r="B53" s="236">
        <v>460</v>
      </c>
      <c r="C53" s="220">
        <v>1</v>
      </c>
      <c r="D53" s="220">
        <v>6</v>
      </c>
      <c r="E53" s="221" t="s">
        <v>102</v>
      </c>
      <c r="F53" s="307" t="s">
        <v>0</v>
      </c>
      <c r="G53" s="229">
        <v>608600</v>
      </c>
      <c r="H53" s="208">
        <v>608600</v>
      </c>
      <c r="I53" s="25"/>
      <c r="J53" s="22"/>
    </row>
    <row r="54" spans="1:10" ht="23.25" x14ac:dyDescent="0.25">
      <c r="A54" s="235" t="s">
        <v>106</v>
      </c>
      <c r="B54" s="236">
        <v>460</v>
      </c>
      <c r="C54" s="220">
        <v>1</v>
      </c>
      <c r="D54" s="220">
        <v>6</v>
      </c>
      <c r="E54" s="221" t="s">
        <v>102</v>
      </c>
      <c r="F54" s="307" t="s">
        <v>105</v>
      </c>
      <c r="G54" s="229">
        <v>467400</v>
      </c>
      <c r="H54" s="208">
        <v>467400</v>
      </c>
      <c r="I54" s="25"/>
      <c r="J54" s="22"/>
    </row>
    <row r="55" spans="1:10" ht="57" x14ac:dyDescent="0.25">
      <c r="A55" s="235" t="s">
        <v>418</v>
      </c>
      <c r="B55" s="236">
        <v>460</v>
      </c>
      <c r="C55" s="220">
        <v>1</v>
      </c>
      <c r="D55" s="220">
        <v>6</v>
      </c>
      <c r="E55" s="221" t="s">
        <v>102</v>
      </c>
      <c r="F55" s="307" t="s">
        <v>201</v>
      </c>
      <c r="G55" s="229">
        <v>141200</v>
      </c>
      <c r="H55" s="208">
        <v>141200</v>
      </c>
      <c r="I55" s="25"/>
      <c r="J55" s="22"/>
    </row>
    <row r="56" spans="1:10" x14ac:dyDescent="0.25">
      <c r="A56" s="235" t="s">
        <v>96</v>
      </c>
      <c r="B56" s="236">
        <v>460</v>
      </c>
      <c r="C56" s="220">
        <v>1</v>
      </c>
      <c r="D56" s="220">
        <v>13</v>
      </c>
      <c r="E56" s="221" t="s">
        <v>1</v>
      </c>
      <c r="F56" s="307" t="s">
        <v>0</v>
      </c>
      <c r="G56" s="229">
        <v>4885800</v>
      </c>
      <c r="H56" s="208">
        <v>4885800</v>
      </c>
      <c r="I56" s="25"/>
      <c r="J56" s="22"/>
    </row>
    <row r="57" spans="1:10" ht="23.25" x14ac:dyDescent="0.25">
      <c r="A57" s="235" t="s">
        <v>93</v>
      </c>
      <c r="B57" s="236">
        <v>460</v>
      </c>
      <c r="C57" s="220">
        <v>1</v>
      </c>
      <c r="D57" s="220">
        <v>13</v>
      </c>
      <c r="E57" s="221" t="s">
        <v>92</v>
      </c>
      <c r="F57" s="307" t="s">
        <v>0</v>
      </c>
      <c r="G57" s="229">
        <v>4885800</v>
      </c>
      <c r="H57" s="208">
        <v>4885800</v>
      </c>
      <c r="I57" s="25"/>
      <c r="J57" s="22"/>
    </row>
    <row r="58" spans="1:10" x14ac:dyDescent="0.25">
      <c r="A58" s="235" t="s">
        <v>419</v>
      </c>
      <c r="B58" s="236">
        <v>460</v>
      </c>
      <c r="C58" s="220">
        <v>1</v>
      </c>
      <c r="D58" s="220">
        <v>13</v>
      </c>
      <c r="E58" s="221" t="s">
        <v>92</v>
      </c>
      <c r="F58" s="307" t="s">
        <v>42</v>
      </c>
      <c r="G58" s="229">
        <v>3752500</v>
      </c>
      <c r="H58" s="208">
        <v>3752500</v>
      </c>
      <c r="I58" s="25"/>
      <c r="J58" s="22"/>
    </row>
    <row r="59" spans="1:10" ht="45.75" x14ac:dyDescent="0.25">
      <c r="A59" s="235" t="s">
        <v>421</v>
      </c>
      <c r="B59" s="236">
        <v>460</v>
      </c>
      <c r="C59" s="220">
        <v>1</v>
      </c>
      <c r="D59" s="220">
        <v>13</v>
      </c>
      <c r="E59" s="221" t="s">
        <v>92</v>
      </c>
      <c r="F59" s="307" t="s">
        <v>422</v>
      </c>
      <c r="G59" s="229">
        <v>1133300</v>
      </c>
      <c r="H59" s="208">
        <v>1133300</v>
      </c>
      <c r="I59" s="25"/>
      <c r="J59" s="22"/>
    </row>
    <row r="60" spans="1:10" x14ac:dyDescent="0.25">
      <c r="A60" s="235" t="s">
        <v>606</v>
      </c>
      <c r="B60" s="236">
        <v>460</v>
      </c>
      <c r="C60" s="220">
        <v>2</v>
      </c>
      <c r="D60" s="220">
        <v>0</v>
      </c>
      <c r="E60" s="221" t="s">
        <v>1</v>
      </c>
      <c r="F60" s="307" t="s">
        <v>0</v>
      </c>
      <c r="G60" s="229">
        <v>1252700</v>
      </c>
      <c r="H60" s="208">
        <v>1293400</v>
      </c>
      <c r="I60" s="25"/>
      <c r="J60" s="22"/>
    </row>
    <row r="61" spans="1:10" ht="23.25" x14ac:dyDescent="0.25">
      <c r="A61" s="235" t="s">
        <v>607</v>
      </c>
      <c r="B61" s="236">
        <v>460</v>
      </c>
      <c r="C61" s="220">
        <v>2</v>
      </c>
      <c r="D61" s="220">
        <v>3</v>
      </c>
      <c r="E61" s="221" t="s">
        <v>1</v>
      </c>
      <c r="F61" s="307" t="s">
        <v>0</v>
      </c>
      <c r="G61" s="229">
        <v>1252700</v>
      </c>
      <c r="H61" s="208">
        <v>1293400</v>
      </c>
      <c r="I61" s="25"/>
      <c r="J61" s="22"/>
    </row>
    <row r="62" spans="1:10" ht="34.5" x14ac:dyDescent="0.25">
      <c r="A62" s="235" t="s">
        <v>608</v>
      </c>
      <c r="B62" s="236">
        <v>460</v>
      </c>
      <c r="C62" s="220">
        <v>2</v>
      </c>
      <c r="D62" s="220">
        <v>3</v>
      </c>
      <c r="E62" s="221" t="s">
        <v>609</v>
      </c>
      <c r="F62" s="307" t="s">
        <v>0</v>
      </c>
      <c r="G62" s="229">
        <v>1252700</v>
      </c>
      <c r="H62" s="208">
        <v>1293400</v>
      </c>
      <c r="I62" s="25"/>
      <c r="J62" s="22"/>
    </row>
    <row r="63" spans="1:10" x14ac:dyDescent="0.25">
      <c r="A63" s="235" t="s">
        <v>91</v>
      </c>
      <c r="B63" s="236">
        <v>460</v>
      </c>
      <c r="C63" s="220">
        <v>2</v>
      </c>
      <c r="D63" s="220">
        <v>3</v>
      </c>
      <c r="E63" s="221" t="s">
        <v>609</v>
      </c>
      <c r="F63" s="307" t="s">
        <v>90</v>
      </c>
      <c r="G63" s="229">
        <v>1252700</v>
      </c>
      <c r="H63" s="208">
        <v>1293400</v>
      </c>
      <c r="I63" s="25"/>
      <c r="J63" s="22"/>
    </row>
    <row r="64" spans="1:10" ht="23.25" x14ac:dyDescent="0.25">
      <c r="A64" s="235" t="s">
        <v>458</v>
      </c>
      <c r="B64" s="236">
        <v>460</v>
      </c>
      <c r="C64" s="220">
        <v>3</v>
      </c>
      <c r="D64" s="220">
        <v>0</v>
      </c>
      <c r="E64" s="221" t="s">
        <v>1</v>
      </c>
      <c r="F64" s="307" t="s">
        <v>0</v>
      </c>
      <c r="G64" s="229">
        <v>150000</v>
      </c>
      <c r="H64" s="208">
        <v>150000</v>
      </c>
      <c r="I64" s="25"/>
      <c r="J64" s="22"/>
    </row>
    <row r="65" spans="1:10" ht="45.75" x14ac:dyDescent="0.25">
      <c r="A65" s="235" t="s">
        <v>89</v>
      </c>
      <c r="B65" s="236">
        <v>460</v>
      </c>
      <c r="C65" s="220">
        <v>3</v>
      </c>
      <c r="D65" s="220">
        <v>9</v>
      </c>
      <c r="E65" s="221" t="s">
        <v>1</v>
      </c>
      <c r="F65" s="307" t="s">
        <v>0</v>
      </c>
      <c r="G65" s="229">
        <v>150000</v>
      </c>
      <c r="H65" s="208">
        <v>150000</v>
      </c>
      <c r="I65" s="25"/>
      <c r="J65" s="22"/>
    </row>
    <row r="66" spans="1:10" ht="57" x14ac:dyDescent="0.25">
      <c r="A66" s="235" t="s">
        <v>86</v>
      </c>
      <c r="B66" s="236">
        <v>460</v>
      </c>
      <c r="C66" s="220">
        <v>3</v>
      </c>
      <c r="D66" s="220">
        <v>9</v>
      </c>
      <c r="E66" s="221" t="s">
        <v>85</v>
      </c>
      <c r="F66" s="307" t="s">
        <v>0</v>
      </c>
      <c r="G66" s="229">
        <v>150000</v>
      </c>
      <c r="H66" s="208">
        <v>150000</v>
      </c>
      <c r="I66" s="25"/>
      <c r="J66" s="22"/>
    </row>
    <row r="67" spans="1:10" ht="34.5" x14ac:dyDescent="0.25">
      <c r="A67" s="235" t="s">
        <v>25</v>
      </c>
      <c r="B67" s="236">
        <v>460</v>
      </c>
      <c r="C67" s="220">
        <v>3</v>
      </c>
      <c r="D67" s="220">
        <v>9</v>
      </c>
      <c r="E67" s="221" t="s">
        <v>85</v>
      </c>
      <c r="F67" s="307" t="s">
        <v>24</v>
      </c>
      <c r="G67" s="229">
        <v>150000</v>
      </c>
      <c r="H67" s="208">
        <v>150000</v>
      </c>
      <c r="I67" s="25"/>
      <c r="J67" s="22"/>
    </row>
    <row r="68" spans="1:10" x14ac:dyDescent="0.25">
      <c r="A68" s="235" t="s">
        <v>459</v>
      </c>
      <c r="B68" s="236">
        <v>460</v>
      </c>
      <c r="C68" s="220">
        <v>4</v>
      </c>
      <c r="D68" s="220">
        <v>0</v>
      </c>
      <c r="E68" s="221" t="s">
        <v>1</v>
      </c>
      <c r="F68" s="307" t="s">
        <v>0</v>
      </c>
      <c r="G68" s="229">
        <v>17481200</v>
      </c>
      <c r="H68" s="208">
        <v>16800600</v>
      </c>
      <c r="I68" s="25"/>
      <c r="J68" s="22"/>
    </row>
    <row r="69" spans="1:10" x14ac:dyDescent="0.25">
      <c r="A69" s="235" t="s">
        <v>79</v>
      </c>
      <c r="B69" s="236">
        <v>460</v>
      </c>
      <c r="C69" s="220">
        <v>4</v>
      </c>
      <c r="D69" s="220">
        <v>9</v>
      </c>
      <c r="E69" s="221" t="s">
        <v>1</v>
      </c>
      <c r="F69" s="307" t="s">
        <v>0</v>
      </c>
      <c r="G69" s="229">
        <v>16981200</v>
      </c>
      <c r="H69" s="208">
        <v>16300600</v>
      </c>
      <c r="I69" s="25"/>
      <c r="J69" s="22"/>
    </row>
    <row r="70" spans="1:10" ht="68.25" x14ac:dyDescent="0.25">
      <c r="A70" s="235" t="s">
        <v>78</v>
      </c>
      <c r="B70" s="236">
        <v>460</v>
      </c>
      <c r="C70" s="220">
        <v>4</v>
      </c>
      <c r="D70" s="220">
        <v>9</v>
      </c>
      <c r="E70" s="221" t="s">
        <v>77</v>
      </c>
      <c r="F70" s="307" t="s">
        <v>0</v>
      </c>
      <c r="G70" s="229">
        <v>16981200</v>
      </c>
      <c r="H70" s="208">
        <v>16300600</v>
      </c>
      <c r="I70" s="25"/>
      <c r="J70" s="22"/>
    </row>
    <row r="71" spans="1:10" ht="34.5" x14ac:dyDescent="0.25">
      <c r="A71" s="235" t="s">
        <v>25</v>
      </c>
      <c r="B71" s="236">
        <v>460</v>
      </c>
      <c r="C71" s="220">
        <v>4</v>
      </c>
      <c r="D71" s="220">
        <v>9</v>
      </c>
      <c r="E71" s="221" t="s">
        <v>77</v>
      </c>
      <c r="F71" s="307" t="s">
        <v>24</v>
      </c>
      <c r="G71" s="229">
        <v>16981200</v>
      </c>
      <c r="H71" s="208">
        <v>16300600</v>
      </c>
      <c r="I71" s="25"/>
      <c r="J71" s="22"/>
    </row>
    <row r="72" spans="1:10" ht="23.25" x14ac:dyDescent="0.25">
      <c r="A72" s="235" t="s">
        <v>76</v>
      </c>
      <c r="B72" s="236">
        <v>460</v>
      </c>
      <c r="C72" s="220">
        <v>4</v>
      </c>
      <c r="D72" s="220">
        <v>12</v>
      </c>
      <c r="E72" s="221" t="s">
        <v>1</v>
      </c>
      <c r="F72" s="307" t="s">
        <v>0</v>
      </c>
      <c r="G72" s="229">
        <v>500000</v>
      </c>
      <c r="H72" s="208">
        <v>500000</v>
      </c>
      <c r="I72" s="25"/>
      <c r="J72" s="22"/>
    </row>
    <row r="73" spans="1:10" ht="79.5" x14ac:dyDescent="0.25">
      <c r="A73" s="235" t="s">
        <v>432</v>
      </c>
      <c r="B73" s="236">
        <v>460</v>
      </c>
      <c r="C73" s="220">
        <v>4</v>
      </c>
      <c r="D73" s="220">
        <v>12</v>
      </c>
      <c r="E73" s="221" t="s">
        <v>75</v>
      </c>
      <c r="F73" s="307" t="s">
        <v>0</v>
      </c>
      <c r="G73" s="229">
        <v>500000</v>
      </c>
      <c r="H73" s="208">
        <v>500000</v>
      </c>
      <c r="I73" s="25"/>
      <c r="J73" s="22"/>
    </row>
    <row r="74" spans="1:10" ht="57" x14ac:dyDescent="0.25">
      <c r="A74" s="235" t="s">
        <v>543</v>
      </c>
      <c r="B74" s="236">
        <v>460</v>
      </c>
      <c r="C74" s="220">
        <v>4</v>
      </c>
      <c r="D74" s="220">
        <v>12</v>
      </c>
      <c r="E74" s="221" t="s">
        <v>75</v>
      </c>
      <c r="F74" s="307" t="s">
        <v>544</v>
      </c>
      <c r="G74" s="229">
        <v>500000</v>
      </c>
      <c r="H74" s="208">
        <v>500000</v>
      </c>
      <c r="I74" s="25"/>
      <c r="J74" s="22"/>
    </row>
    <row r="75" spans="1:10" ht="23.25" x14ac:dyDescent="0.25">
      <c r="A75" s="235" t="s">
        <v>460</v>
      </c>
      <c r="B75" s="236">
        <v>460</v>
      </c>
      <c r="C75" s="220">
        <v>5</v>
      </c>
      <c r="D75" s="220">
        <v>0</v>
      </c>
      <c r="E75" s="221" t="s">
        <v>1</v>
      </c>
      <c r="F75" s="307" t="s">
        <v>0</v>
      </c>
      <c r="G75" s="229">
        <v>12751800</v>
      </c>
      <c r="H75" s="208">
        <v>8989300</v>
      </c>
      <c r="I75" s="25"/>
      <c r="J75" s="22"/>
    </row>
    <row r="76" spans="1:10" x14ac:dyDescent="0.25">
      <c r="A76" s="235" t="s">
        <v>72</v>
      </c>
      <c r="B76" s="236">
        <v>460</v>
      </c>
      <c r="C76" s="220">
        <v>5</v>
      </c>
      <c r="D76" s="220">
        <v>1</v>
      </c>
      <c r="E76" s="221" t="s">
        <v>1</v>
      </c>
      <c r="F76" s="307" t="s">
        <v>0</v>
      </c>
      <c r="G76" s="229">
        <v>7942600</v>
      </c>
      <c r="H76" s="208">
        <v>5295100</v>
      </c>
      <c r="I76" s="25"/>
      <c r="J76" s="22"/>
    </row>
    <row r="77" spans="1:10" ht="57" x14ac:dyDescent="0.25">
      <c r="A77" s="235" t="s">
        <v>617</v>
      </c>
      <c r="B77" s="236">
        <v>460</v>
      </c>
      <c r="C77" s="220">
        <v>5</v>
      </c>
      <c r="D77" s="220">
        <v>1</v>
      </c>
      <c r="E77" s="221" t="s">
        <v>545</v>
      </c>
      <c r="F77" s="307" t="s">
        <v>0</v>
      </c>
      <c r="G77" s="229">
        <v>7942600</v>
      </c>
      <c r="H77" s="208">
        <v>5295100</v>
      </c>
      <c r="I77" s="25"/>
      <c r="J77" s="22"/>
    </row>
    <row r="78" spans="1:10" ht="45.75" x14ac:dyDescent="0.25">
      <c r="A78" s="235" t="s">
        <v>546</v>
      </c>
      <c r="B78" s="236">
        <v>460</v>
      </c>
      <c r="C78" s="220">
        <v>5</v>
      </c>
      <c r="D78" s="220">
        <v>1</v>
      </c>
      <c r="E78" s="221" t="s">
        <v>545</v>
      </c>
      <c r="F78" s="307" t="s">
        <v>547</v>
      </c>
      <c r="G78" s="229">
        <v>7942600</v>
      </c>
      <c r="H78" s="208">
        <v>5295100</v>
      </c>
      <c r="I78" s="25"/>
      <c r="J78" s="22"/>
    </row>
    <row r="79" spans="1:10" x14ac:dyDescent="0.25">
      <c r="A79" s="235" t="s">
        <v>462</v>
      </c>
      <c r="B79" s="236">
        <v>460</v>
      </c>
      <c r="C79" s="220">
        <v>5</v>
      </c>
      <c r="D79" s="220">
        <v>3</v>
      </c>
      <c r="E79" s="221" t="s">
        <v>1</v>
      </c>
      <c r="F79" s="307" t="s">
        <v>0</v>
      </c>
      <c r="G79" s="229">
        <v>4809200</v>
      </c>
      <c r="H79" s="208">
        <v>3694200</v>
      </c>
      <c r="I79" s="25"/>
      <c r="J79" s="22"/>
    </row>
    <row r="80" spans="1:10" ht="79.5" x14ac:dyDescent="0.25">
      <c r="A80" s="235" t="s">
        <v>552</v>
      </c>
      <c r="B80" s="236">
        <v>460</v>
      </c>
      <c r="C80" s="220">
        <v>5</v>
      </c>
      <c r="D80" s="220">
        <v>3</v>
      </c>
      <c r="E80" s="221" t="s">
        <v>553</v>
      </c>
      <c r="F80" s="307" t="s">
        <v>0</v>
      </c>
      <c r="G80" s="229">
        <v>1115000</v>
      </c>
      <c r="H80" s="208">
        <v>0</v>
      </c>
      <c r="I80" s="25"/>
      <c r="J80" s="22"/>
    </row>
    <row r="81" spans="1:10" ht="45.75" x14ac:dyDescent="0.25">
      <c r="A81" s="235" t="s">
        <v>554</v>
      </c>
      <c r="B81" s="236">
        <v>460</v>
      </c>
      <c r="C81" s="220">
        <v>5</v>
      </c>
      <c r="D81" s="220">
        <v>3</v>
      </c>
      <c r="E81" s="221" t="s">
        <v>553</v>
      </c>
      <c r="F81" s="307" t="s">
        <v>555</v>
      </c>
      <c r="G81" s="229">
        <v>1115000</v>
      </c>
      <c r="H81" s="208">
        <v>0</v>
      </c>
      <c r="I81" s="25"/>
      <c r="J81" s="22"/>
    </row>
    <row r="82" spans="1:10" ht="79.5" x14ac:dyDescent="0.25">
      <c r="A82" s="235" t="s">
        <v>463</v>
      </c>
      <c r="B82" s="236">
        <v>460</v>
      </c>
      <c r="C82" s="220">
        <v>5</v>
      </c>
      <c r="D82" s="220">
        <v>3</v>
      </c>
      <c r="E82" s="221" t="s">
        <v>464</v>
      </c>
      <c r="F82" s="307" t="s">
        <v>0</v>
      </c>
      <c r="G82" s="229">
        <v>3694200</v>
      </c>
      <c r="H82" s="208">
        <v>3694200</v>
      </c>
      <c r="I82" s="25"/>
      <c r="J82" s="22"/>
    </row>
    <row r="83" spans="1:10" ht="34.5" x14ac:dyDescent="0.25">
      <c r="A83" s="235" t="s">
        <v>25</v>
      </c>
      <c r="B83" s="236">
        <v>460</v>
      </c>
      <c r="C83" s="220">
        <v>5</v>
      </c>
      <c r="D83" s="220">
        <v>3</v>
      </c>
      <c r="E83" s="221" t="s">
        <v>464</v>
      </c>
      <c r="F83" s="307" t="s">
        <v>24</v>
      </c>
      <c r="G83" s="229">
        <v>3694200</v>
      </c>
      <c r="H83" s="208">
        <v>3694200</v>
      </c>
      <c r="I83" s="25"/>
      <c r="J83" s="22"/>
    </row>
    <row r="84" spans="1:10" x14ac:dyDescent="0.25">
      <c r="A84" s="235" t="s">
        <v>468</v>
      </c>
      <c r="B84" s="236">
        <v>460</v>
      </c>
      <c r="C84" s="220">
        <v>7</v>
      </c>
      <c r="D84" s="220">
        <v>0</v>
      </c>
      <c r="E84" s="221" t="s">
        <v>1</v>
      </c>
      <c r="F84" s="307" t="s">
        <v>0</v>
      </c>
      <c r="G84" s="229">
        <v>250040600</v>
      </c>
      <c r="H84" s="208">
        <v>265234000</v>
      </c>
      <c r="I84" s="25"/>
      <c r="J84" s="22"/>
    </row>
    <row r="85" spans="1:10" x14ac:dyDescent="0.25">
      <c r="A85" s="235" t="s">
        <v>68</v>
      </c>
      <c r="B85" s="236">
        <v>460</v>
      </c>
      <c r="C85" s="220">
        <v>7</v>
      </c>
      <c r="D85" s="220">
        <v>1</v>
      </c>
      <c r="E85" s="221" t="s">
        <v>1</v>
      </c>
      <c r="F85" s="307" t="s">
        <v>0</v>
      </c>
      <c r="G85" s="229">
        <v>40058500</v>
      </c>
      <c r="H85" s="208">
        <v>41578900</v>
      </c>
      <c r="I85" s="25"/>
      <c r="J85" s="22"/>
    </row>
    <row r="86" spans="1:10" ht="34.5" x14ac:dyDescent="0.25">
      <c r="A86" s="235" t="s">
        <v>67</v>
      </c>
      <c r="B86" s="236">
        <v>460</v>
      </c>
      <c r="C86" s="220">
        <v>7</v>
      </c>
      <c r="D86" s="220">
        <v>1</v>
      </c>
      <c r="E86" s="221" t="s">
        <v>66</v>
      </c>
      <c r="F86" s="307" t="s">
        <v>0</v>
      </c>
      <c r="G86" s="229">
        <v>30476700</v>
      </c>
      <c r="H86" s="208">
        <v>31827100</v>
      </c>
      <c r="I86" s="25"/>
      <c r="J86" s="22"/>
    </row>
    <row r="87" spans="1:10" x14ac:dyDescent="0.25">
      <c r="A87" s="235" t="s">
        <v>419</v>
      </c>
      <c r="B87" s="236">
        <v>460</v>
      </c>
      <c r="C87" s="220">
        <v>7</v>
      </c>
      <c r="D87" s="220">
        <v>1</v>
      </c>
      <c r="E87" s="221" t="s">
        <v>66</v>
      </c>
      <c r="F87" s="307" t="s">
        <v>42</v>
      </c>
      <c r="G87" s="229">
        <v>23167400</v>
      </c>
      <c r="H87" s="208">
        <v>24204600</v>
      </c>
      <c r="I87" s="25"/>
      <c r="J87" s="22"/>
    </row>
    <row r="88" spans="1:10" ht="45.75" x14ac:dyDescent="0.25">
      <c r="A88" s="235" t="s">
        <v>421</v>
      </c>
      <c r="B88" s="236">
        <v>460</v>
      </c>
      <c r="C88" s="220">
        <v>7</v>
      </c>
      <c r="D88" s="220">
        <v>1</v>
      </c>
      <c r="E88" s="221" t="s">
        <v>66</v>
      </c>
      <c r="F88" s="307" t="s">
        <v>422</v>
      </c>
      <c r="G88" s="229">
        <v>6996600</v>
      </c>
      <c r="H88" s="208">
        <v>7309800</v>
      </c>
      <c r="I88" s="25"/>
      <c r="J88" s="22"/>
    </row>
    <row r="89" spans="1:10" ht="34.5" x14ac:dyDescent="0.25">
      <c r="A89" s="235" t="s">
        <v>25</v>
      </c>
      <c r="B89" s="236">
        <v>460</v>
      </c>
      <c r="C89" s="220">
        <v>7</v>
      </c>
      <c r="D89" s="220">
        <v>1</v>
      </c>
      <c r="E89" s="221" t="s">
        <v>66</v>
      </c>
      <c r="F89" s="307" t="s">
        <v>24</v>
      </c>
      <c r="G89" s="229">
        <v>312700</v>
      </c>
      <c r="H89" s="208">
        <v>312700</v>
      </c>
      <c r="I89" s="25"/>
      <c r="J89" s="22"/>
    </row>
    <row r="90" spans="1:10" ht="34.5" x14ac:dyDescent="0.25">
      <c r="A90" s="235" t="s">
        <v>427</v>
      </c>
      <c r="B90" s="236">
        <v>460</v>
      </c>
      <c r="C90" s="220">
        <v>7</v>
      </c>
      <c r="D90" s="220">
        <v>1</v>
      </c>
      <c r="E90" s="221" t="s">
        <v>469</v>
      </c>
      <c r="F90" s="307" t="s">
        <v>0</v>
      </c>
      <c r="G90" s="229">
        <v>33000</v>
      </c>
      <c r="H90" s="208">
        <v>33000</v>
      </c>
      <c r="I90" s="25"/>
      <c r="J90" s="22"/>
    </row>
    <row r="91" spans="1:10" ht="34.5" x14ac:dyDescent="0.25">
      <c r="A91" s="235" t="s">
        <v>25</v>
      </c>
      <c r="B91" s="236">
        <v>460</v>
      </c>
      <c r="C91" s="220">
        <v>7</v>
      </c>
      <c r="D91" s="220">
        <v>1</v>
      </c>
      <c r="E91" s="221" t="s">
        <v>469</v>
      </c>
      <c r="F91" s="307" t="s">
        <v>24</v>
      </c>
      <c r="G91" s="229">
        <v>33000</v>
      </c>
      <c r="H91" s="208">
        <v>33000</v>
      </c>
      <c r="I91" s="25"/>
      <c r="J91" s="22"/>
    </row>
    <row r="92" spans="1:10" ht="34.5" x14ac:dyDescent="0.25">
      <c r="A92" s="235" t="s">
        <v>65</v>
      </c>
      <c r="B92" s="236">
        <v>460</v>
      </c>
      <c r="C92" s="220">
        <v>7</v>
      </c>
      <c r="D92" s="220">
        <v>1</v>
      </c>
      <c r="E92" s="221" t="s">
        <v>64</v>
      </c>
      <c r="F92" s="307" t="s">
        <v>0</v>
      </c>
      <c r="G92" s="229">
        <v>9548800</v>
      </c>
      <c r="H92" s="208">
        <v>9718800</v>
      </c>
      <c r="I92" s="25"/>
      <c r="J92" s="22"/>
    </row>
    <row r="93" spans="1:10" x14ac:dyDescent="0.25">
      <c r="A93" s="235" t="s">
        <v>419</v>
      </c>
      <c r="B93" s="236">
        <v>460</v>
      </c>
      <c r="C93" s="220">
        <v>7</v>
      </c>
      <c r="D93" s="220">
        <v>1</v>
      </c>
      <c r="E93" s="221" t="s">
        <v>64</v>
      </c>
      <c r="F93" s="307" t="s">
        <v>42</v>
      </c>
      <c r="G93" s="229">
        <v>1786100</v>
      </c>
      <c r="H93" s="208">
        <v>1786100</v>
      </c>
      <c r="I93" s="25"/>
      <c r="J93" s="22"/>
    </row>
    <row r="94" spans="1:10" ht="45.75" x14ac:dyDescent="0.25">
      <c r="A94" s="235" t="s">
        <v>421</v>
      </c>
      <c r="B94" s="236">
        <v>460</v>
      </c>
      <c r="C94" s="220">
        <v>7</v>
      </c>
      <c r="D94" s="220">
        <v>1</v>
      </c>
      <c r="E94" s="221" t="s">
        <v>64</v>
      </c>
      <c r="F94" s="307" t="s">
        <v>422</v>
      </c>
      <c r="G94" s="229">
        <v>530300</v>
      </c>
      <c r="H94" s="208">
        <v>530300</v>
      </c>
      <c r="I94" s="25"/>
      <c r="J94" s="22"/>
    </row>
    <row r="95" spans="1:10" ht="34.5" x14ac:dyDescent="0.25">
      <c r="A95" s="235" t="s">
        <v>40</v>
      </c>
      <c r="B95" s="236">
        <v>460</v>
      </c>
      <c r="C95" s="220">
        <v>7</v>
      </c>
      <c r="D95" s="220">
        <v>1</v>
      </c>
      <c r="E95" s="221" t="s">
        <v>64</v>
      </c>
      <c r="F95" s="307" t="s">
        <v>39</v>
      </c>
      <c r="G95" s="229">
        <v>220100</v>
      </c>
      <c r="H95" s="208">
        <v>220100</v>
      </c>
      <c r="I95" s="25"/>
      <c r="J95" s="22"/>
    </row>
    <row r="96" spans="1:10" ht="34.5" x14ac:dyDescent="0.25">
      <c r="A96" s="235" t="s">
        <v>25</v>
      </c>
      <c r="B96" s="236">
        <v>460</v>
      </c>
      <c r="C96" s="220">
        <v>7</v>
      </c>
      <c r="D96" s="220">
        <v>1</v>
      </c>
      <c r="E96" s="221" t="s">
        <v>64</v>
      </c>
      <c r="F96" s="307" t="s">
        <v>24</v>
      </c>
      <c r="G96" s="229">
        <v>7012300</v>
      </c>
      <c r="H96" s="208">
        <v>7182300</v>
      </c>
      <c r="I96" s="25"/>
      <c r="J96" s="22"/>
    </row>
    <row r="97" spans="1:10" x14ac:dyDescent="0.25">
      <c r="A97" s="235" t="s">
        <v>61</v>
      </c>
      <c r="B97" s="236">
        <v>460</v>
      </c>
      <c r="C97" s="220">
        <v>7</v>
      </c>
      <c r="D97" s="220">
        <v>2</v>
      </c>
      <c r="E97" s="221" t="s">
        <v>1</v>
      </c>
      <c r="F97" s="307" t="s">
        <v>0</v>
      </c>
      <c r="G97" s="229">
        <v>185473000</v>
      </c>
      <c r="H97" s="208">
        <v>199543300</v>
      </c>
      <c r="I97" s="25"/>
      <c r="J97" s="22"/>
    </row>
    <row r="98" spans="1:10" ht="34.5" x14ac:dyDescent="0.25">
      <c r="A98" s="235" t="s">
        <v>67</v>
      </c>
      <c r="B98" s="236">
        <v>460</v>
      </c>
      <c r="C98" s="220">
        <v>7</v>
      </c>
      <c r="D98" s="220">
        <v>2</v>
      </c>
      <c r="E98" s="221" t="s">
        <v>66</v>
      </c>
      <c r="F98" s="307" t="s">
        <v>0</v>
      </c>
      <c r="G98" s="229">
        <v>13269600</v>
      </c>
      <c r="H98" s="208">
        <v>13817500</v>
      </c>
      <c r="I98" s="25"/>
      <c r="J98" s="22"/>
    </row>
    <row r="99" spans="1:10" x14ac:dyDescent="0.25">
      <c r="A99" s="235" t="s">
        <v>419</v>
      </c>
      <c r="B99" s="236">
        <v>460</v>
      </c>
      <c r="C99" s="220">
        <v>7</v>
      </c>
      <c r="D99" s="220">
        <v>2</v>
      </c>
      <c r="E99" s="221" t="s">
        <v>66</v>
      </c>
      <c r="F99" s="307" t="s">
        <v>42</v>
      </c>
      <c r="G99" s="229">
        <v>10055900</v>
      </c>
      <c r="H99" s="208">
        <v>10476700</v>
      </c>
      <c r="I99" s="25"/>
      <c r="J99" s="22"/>
    </row>
    <row r="100" spans="1:10" ht="45.75" x14ac:dyDescent="0.25">
      <c r="A100" s="235" t="s">
        <v>421</v>
      </c>
      <c r="B100" s="236">
        <v>460</v>
      </c>
      <c r="C100" s="220">
        <v>7</v>
      </c>
      <c r="D100" s="220">
        <v>2</v>
      </c>
      <c r="E100" s="221" t="s">
        <v>66</v>
      </c>
      <c r="F100" s="307" t="s">
        <v>422</v>
      </c>
      <c r="G100" s="229">
        <v>3036800</v>
      </c>
      <c r="H100" s="208">
        <v>3163900</v>
      </c>
      <c r="I100" s="25"/>
      <c r="J100" s="22"/>
    </row>
    <row r="101" spans="1:10" ht="34.5" x14ac:dyDescent="0.25">
      <c r="A101" s="235" t="s">
        <v>25</v>
      </c>
      <c r="B101" s="236">
        <v>460</v>
      </c>
      <c r="C101" s="220">
        <v>7</v>
      </c>
      <c r="D101" s="220">
        <v>2</v>
      </c>
      <c r="E101" s="221" t="s">
        <v>66</v>
      </c>
      <c r="F101" s="307" t="s">
        <v>24</v>
      </c>
      <c r="G101" s="229">
        <v>176900</v>
      </c>
      <c r="H101" s="208">
        <v>176900</v>
      </c>
      <c r="I101" s="25"/>
      <c r="J101" s="22"/>
    </row>
    <row r="102" spans="1:10" ht="23.25" x14ac:dyDescent="0.25">
      <c r="A102" s="235" t="s">
        <v>60</v>
      </c>
      <c r="B102" s="236">
        <v>460</v>
      </c>
      <c r="C102" s="220">
        <v>7</v>
      </c>
      <c r="D102" s="220">
        <v>2</v>
      </c>
      <c r="E102" s="221" t="s">
        <v>59</v>
      </c>
      <c r="F102" s="307" t="s">
        <v>0</v>
      </c>
      <c r="G102" s="229">
        <v>141878000</v>
      </c>
      <c r="H102" s="208">
        <v>153669900</v>
      </c>
      <c r="I102" s="25"/>
      <c r="J102" s="22"/>
    </row>
    <row r="103" spans="1:10" x14ac:dyDescent="0.25">
      <c r="A103" s="235" t="s">
        <v>419</v>
      </c>
      <c r="B103" s="236">
        <v>460</v>
      </c>
      <c r="C103" s="220">
        <v>7</v>
      </c>
      <c r="D103" s="220">
        <v>2</v>
      </c>
      <c r="E103" s="221" t="s">
        <v>59</v>
      </c>
      <c r="F103" s="307" t="s">
        <v>42</v>
      </c>
      <c r="G103" s="229">
        <v>106748100</v>
      </c>
      <c r="H103" s="208">
        <v>115804900</v>
      </c>
      <c r="I103" s="25"/>
      <c r="J103" s="22"/>
    </row>
    <row r="104" spans="1:10" ht="45.75" x14ac:dyDescent="0.25">
      <c r="A104" s="235" t="s">
        <v>421</v>
      </c>
      <c r="B104" s="236">
        <v>460</v>
      </c>
      <c r="C104" s="220">
        <v>7</v>
      </c>
      <c r="D104" s="220">
        <v>2</v>
      </c>
      <c r="E104" s="221" t="s">
        <v>59</v>
      </c>
      <c r="F104" s="307" t="s">
        <v>422</v>
      </c>
      <c r="G104" s="229">
        <v>32237900</v>
      </c>
      <c r="H104" s="208">
        <v>34973000</v>
      </c>
      <c r="I104" s="25"/>
      <c r="J104" s="22"/>
    </row>
    <row r="105" spans="1:10" ht="34.5" x14ac:dyDescent="0.25">
      <c r="A105" s="235" t="s">
        <v>25</v>
      </c>
      <c r="B105" s="236">
        <v>460</v>
      </c>
      <c r="C105" s="220">
        <v>7</v>
      </c>
      <c r="D105" s="220">
        <v>2</v>
      </c>
      <c r="E105" s="221" t="s">
        <v>59</v>
      </c>
      <c r="F105" s="307" t="s">
        <v>24</v>
      </c>
      <c r="G105" s="229">
        <v>2892000</v>
      </c>
      <c r="H105" s="208">
        <v>2892000</v>
      </c>
      <c r="I105" s="25"/>
      <c r="J105" s="22"/>
    </row>
    <row r="106" spans="1:10" ht="34.5" x14ac:dyDescent="0.25">
      <c r="A106" s="235" t="s">
        <v>427</v>
      </c>
      <c r="B106" s="236">
        <v>460</v>
      </c>
      <c r="C106" s="220">
        <v>7</v>
      </c>
      <c r="D106" s="220">
        <v>2</v>
      </c>
      <c r="E106" s="221" t="s">
        <v>469</v>
      </c>
      <c r="F106" s="307" t="s">
        <v>0</v>
      </c>
      <c r="G106" s="229">
        <v>8305700</v>
      </c>
      <c r="H106" s="208">
        <v>8305700</v>
      </c>
      <c r="I106" s="25"/>
      <c r="J106" s="22"/>
    </row>
    <row r="107" spans="1:10" ht="34.5" x14ac:dyDescent="0.25">
      <c r="A107" s="235" t="s">
        <v>25</v>
      </c>
      <c r="B107" s="236">
        <v>460</v>
      </c>
      <c r="C107" s="220">
        <v>7</v>
      </c>
      <c r="D107" s="220">
        <v>2</v>
      </c>
      <c r="E107" s="221" t="s">
        <v>469</v>
      </c>
      <c r="F107" s="307" t="s">
        <v>24</v>
      </c>
      <c r="G107" s="229">
        <v>8305700</v>
      </c>
      <c r="H107" s="208">
        <v>8305700</v>
      </c>
      <c r="I107" s="25"/>
      <c r="J107" s="22"/>
    </row>
    <row r="108" spans="1:10" ht="23.25" x14ac:dyDescent="0.25">
      <c r="A108" s="235" t="s">
        <v>58</v>
      </c>
      <c r="B108" s="236">
        <v>460</v>
      </c>
      <c r="C108" s="220">
        <v>7</v>
      </c>
      <c r="D108" s="220">
        <v>2</v>
      </c>
      <c r="E108" s="221" t="s">
        <v>57</v>
      </c>
      <c r="F108" s="307" t="s">
        <v>0</v>
      </c>
      <c r="G108" s="229">
        <v>22019700</v>
      </c>
      <c r="H108" s="208">
        <v>23750200</v>
      </c>
      <c r="I108" s="25"/>
      <c r="J108" s="22"/>
    </row>
    <row r="109" spans="1:10" ht="34.5" x14ac:dyDescent="0.25">
      <c r="A109" s="235" t="s">
        <v>40</v>
      </c>
      <c r="B109" s="236">
        <v>460</v>
      </c>
      <c r="C109" s="220">
        <v>7</v>
      </c>
      <c r="D109" s="220">
        <v>2</v>
      </c>
      <c r="E109" s="221" t="s">
        <v>57</v>
      </c>
      <c r="F109" s="307" t="s">
        <v>39</v>
      </c>
      <c r="G109" s="229">
        <v>482700</v>
      </c>
      <c r="H109" s="208">
        <v>482700</v>
      </c>
      <c r="I109" s="25"/>
      <c r="J109" s="22"/>
    </row>
    <row r="110" spans="1:10" ht="34.5" x14ac:dyDescent="0.25">
      <c r="A110" s="235" t="s">
        <v>25</v>
      </c>
      <c r="B110" s="236">
        <v>460</v>
      </c>
      <c r="C110" s="220">
        <v>7</v>
      </c>
      <c r="D110" s="220">
        <v>2</v>
      </c>
      <c r="E110" s="221" t="s">
        <v>57</v>
      </c>
      <c r="F110" s="307" t="s">
        <v>24</v>
      </c>
      <c r="G110" s="229">
        <v>21537000</v>
      </c>
      <c r="H110" s="208">
        <v>23267500</v>
      </c>
      <c r="I110" s="25"/>
      <c r="J110" s="22"/>
    </row>
    <row r="111" spans="1:10" x14ac:dyDescent="0.25">
      <c r="A111" s="235" t="s">
        <v>470</v>
      </c>
      <c r="B111" s="236">
        <v>460</v>
      </c>
      <c r="C111" s="220">
        <v>7</v>
      </c>
      <c r="D111" s="220">
        <v>3</v>
      </c>
      <c r="E111" s="221" t="s">
        <v>1</v>
      </c>
      <c r="F111" s="307" t="s">
        <v>0</v>
      </c>
      <c r="G111" s="229">
        <v>13600500</v>
      </c>
      <c r="H111" s="208">
        <v>13603200</v>
      </c>
      <c r="I111" s="25"/>
      <c r="J111" s="22"/>
    </row>
    <row r="112" spans="1:10" ht="34.5" x14ac:dyDescent="0.25">
      <c r="A112" s="235" t="s">
        <v>54</v>
      </c>
      <c r="B112" s="236">
        <v>460</v>
      </c>
      <c r="C112" s="220">
        <v>7</v>
      </c>
      <c r="D112" s="220">
        <v>3</v>
      </c>
      <c r="E112" s="221" t="s">
        <v>622</v>
      </c>
      <c r="F112" s="307" t="s">
        <v>0</v>
      </c>
      <c r="G112" s="229">
        <v>13600500</v>
      </c>
      <c r="H112" s="208">
        <v>13603200</v>
      </c>
      <c r="I112" s="25"/>
      <c r="J112" s="22"/>
    </row>
    <row r="113" spans="1:10" x14ac:dyDescent="0.25">
      <c r="A113" s="235" t="s">
        <v>419</v>
      </c>
      <c r="B113" s="236">
        <v>460</v>
      </c>
      <c r="C113" s="220">
        <v>7</v>
      </c>
      <c r="D113" s="220">
        <v>3</v>
      </c>
      <c r="E113" s="221" t="s">
        <v>622</v>
      </c>
      <c r="F113" s="307" t="s">
        <v>42</v>
      </c>
      <c r="G113" s="229">
        <v>9639300</v>
      </c>
      <c r="H113" s="208">
        <v>9639300</v>
      </c>
      <c r="I113" s="25"/>
      <c r="J113" s="22"/>
    </row>
    <row r="114" spans="1:10" ht="45.75" x14ac:dyDescent="0.25">
      <c r="A114" s="235" t="s">
        <v>421</v>
      </c>
      <c r="B114" s="236">
        <v>460</v>
      </c>
      <c r="C114" s="220">
        <v>7</v>
      </c>
      <c r="D114" s="220">
        <v>3</v>
      </c>
      <c r="E114" s="221" t="s">
        <v>622</v>
      </c>
      <c r="F114" s="307" t="s">
        <v>422</v>
      </c>
      <c r="G114" s="229">
        <v>2911100</v>
      </c>
      <c r="H114" s="208">
        <v>2911100</v>
      </c>
      <c r="I114" s="25"/>
      <c r="J114" s="22"/>
    </row>
    <row r="115" spans="1:10" ht="34.5" x14ac:dyDescent="0.25">
      <c r="A115" s="235" t="s">
        <v>40</v>
      </c>
      <c r="B115" s="236">
        <v>460</v>
      </c>
      <c r="C115" s="220">
        <v>7</v>
      </c>
      <c r="D115" s="220">
        <v>3</v>
      </c>
      <c r="E115" s="221" t="s">
        <v>622</v>
      </c>
      <c r="F115" s="307" t="s">
        <v>39</v>
      </c>
      <c r="G115" s="229">
        <v>130500</v>
      </c>
      <c r="H115" s="208">
        <v>130500</v>
      </c>
      <c r="I115" s="25"/>
      <c r="J115" s="22"/>
    </row>
    <row r="116" spans="1:10" ht="34.5" x14ac:dyDescent="0.25">
      <c r="A116" s="235" t="s">
        <v>25</v>
      </c>
      <c r="B116" s="236">
        <v>460</v>
      </c>
      <c r="C116" s="220">
        <v>7</v>
      </c>
      <c r="D116" s="220">
        <v>3</v>
      </c>
      <c r="E116" s="221" t="s">
        <v>622</v>
      </c>
      <c r="F116" s="307" t="s">
        <v>24</v>
      </c>
      <c r="G116" s="229">
        <v>919600</v>
      </c>
      <c r="H116" s="208">
        <v>922300</v>
      </c>
      <c r="I116" s="25"/>
      <c r="J116" s="22"/>
    </row>
    <row r="117" spans="1:10" x14ac:dyDescent="0.25">
      <c r="A117" s="235" t="s">
        <v>471</v>
      </c>
      <c r="B117" s="236">
        <v>460</v>
      </c>
      <c r="C117" s="220">
        <v>7</v>
      </c>
      <c r="D117" s="220">
        <v>7</v>
      </c>
      <c r="E117" s="221" t="s">
        <v>1</v>
      </c>
      <c r="F117" s="307" t="s">
        <v>0</v>
      </c>
      <c r="G117" s="229">
        <v>1765500</v>
      </c>
      <c r="H117" s="208">
        <v>1765500</v>
      </c>
      <c r="I117" s="25"/>
      <c r="J117" s="22"/>
    </row>
    <row r="118" spans="1:10" ht="57" x14ac:dyDescent="0.25">
      <c r="A118" s="235" t="s">
        <v>51</v>
      </c>
      <c r="B118" s="236">
        <v>460</v>
      </c>
      <c r="C118" s="220">
        <v>7</v>
      </c>
      <c r="D118" s="220">
        <v>7</v>
      </c>
      <c r="E118" s="221" t="s">
        <v>474</v>
      </c>
      <c r="F118" s="307" t="s">
        <v>0</v>
      </c>
      <c r="G118" s="229">
        <v>6700</v>
      </c>
      <c r="H118" s="208">
        <v>6700</v>
      </c>
      <c r="I118" s="25"/>
      <c r="J118" s="22"/>
    </row>
    <row r="119" spans="1:10" ht="34.5" x14ac:dyDescent="0.25">
      <c r="A119" s="235" t="s">
        <v>25</v>
      </c>
      <c r="B119" s="236">
        <v>460</v>
      </c>
      <c r="C119" s="220">
        <v>7</v>
      </c>
      <c r="D119" s="220">
        <v>7</v>
      </c>
      <c r="E119" s="221" t="s">
        <v>474</v>
      </c>
      <c r="F119" s="307" t="s">
        <v>24</v>
      </c>
      <c r="G119" s="229">
        <v>6700</v>
      </c>
      <c r="H119" s="208">
        <v>6700</v>
      </c>
      <c r="I119" s="25"/>
      <c r="J119" s="22"/>
    </row>
    <row r="120" spans="1:10" ht="90.75" x14ac:dyDescent="0.25">
      <c r="A120" s="235" t="s">
        <v>50</v>
      </c>
      <c r="B120" s="236">
        <v>460</v>
      </c>
      <c r="C120" s="220">
        <v>7</v>
      </c>
      <c r="D120" s="220">
        <v>7</v>
      </c>
      <c r="E120" s="221" t="s">
        <v>475</v>
      </c>
      <c r="F120" s="307" t="s">
        <v>0</v>
      </c>
      <c r="G120" s="229">
        <v>1758800</v>
      </c>
      <c r="H120" s="208">
        <v>1758800</v>
      </c>
      <c r="I120" s="25"/>
      <c r="J120" s="22"/>
    </row>
    <row r="121" spans="1:10" ht="34.5" x14ac:dyDescent="0.25">
      <c r="A121" s="235" t="s">
        <v>25</v>
      </c>
      <c r="B121" s="236">
        <v>460</v>
      </c>
      <c r="C121" s="220">
        <v>7</v>
      </c>
      <c r="D121" s="220">
        <v>7</v>
      </c>
      <c r="E121" s="221" t="s">
        <v>475</v>
      </c>
      <c r="F121" s="307" t="s">
        <v>24</v>
      </c>
      <c r="G121" s="229">
        <v>1758800</v>
      </c>
      <c r="H121" s="208">
        <v>1758800</v>
      </c>
      <c r="I121" s="25"/>
      <c r="J121" s="22"/>
    </row>
    <row r="122" spans="1:10" x14ac:dyDescent="0.25">
      <c r="A122" s="235" t="s">
        <v>47</v>
      </c>
      <c r="B122" s="236">
        <v>460</v>
      </c>
      <c r="C122" s="220">
        <v>7</v>
      </c>
      <c r="D122" s="220">
        <v>9</v>
      </c>
      <c r="E122" s="221" t="s">
        <v>1</v>
      </c>
      <c r="F122" s="307" t="s">
        <v>0</v>
      </c>
      <c r="G122" s="229">
        <v>9143100</v>
      </c>
      <c r="H122" s="208">
        <v>8743100</v>
      </c>
      <c r="I122" s="25"/>
      <c r="J122" s="22"/>
    </row>
    <row r="123" spans="1:10" ht="79.5" x14ac:dyDescent="0.25">
      <c r="A123" s="235" t="s">
        <v>560</v>
      </c>
      <c r="B123" s="236">
        <v>460</v>
      </c>
      <c r="C123" s="220">
        <v>7</v>
      </c>
      <c r="D123" s="220">
        <v>9</v>
      </c>
      <c r="E123" s="221" t="s">
        <v>561</v>
      </c>
      <c r="F123" s="307" t="s">
        <v>0</v>
      </c>
      <c r="G123" s="229">
        <v>100000</v>
      </c>
      <c r="H123" s="208">
        <v>100000</v>
      </c>
      <c r="I123" s="25"/>
      <c r="J123" s="22"/>
    </row>
    <row r="124" spans="1:10" ht="34.5" x14ac:dyDescent="0.25">
      <c r="A124" s="235" t="s">
        <v>25</v>
      </c>
      <c r="B124" s="236">
        <v>460</v>
      </c>
      <c r="C124" s="220">
        <v>7</v>
      </c>
      <c r="D124" s="220">
        <v>9</v>
      </c>
      <c r="E124" s="221" t="s">
        <v>561</v>
      </c>
      <c r="F124" s="307" t="s">
        <v>24</v>
      </c>
      <c r="G124" s="229">
        <v>100000</v>
      </c>
      <c r="H124" s="208">
        <v>100000</v>
      </c>
      <c r="I124" s="25"/>
      <c r="J124" s="22"/>
    </row>
    <row r="125" spans="1:10" ht="57" x14ac:dyDescent="0.25">
      <c r="A125" s="235" t="s">
        <v>46</v>
      </c>
      <c r="B125" s="236">
        <v>460</v>
      </c>
      <c r="C125" s="220">
        <v>7</v>
      </c>
      <c r="D125" s="220">
        <v>9</v>
      </c>
      <c r="E125" s="221" t="s">
        <v>428</v>
      </c>
      <c r="F125" s="307" t="s">
        <v>0</v>
      </c>
      <c r="G125" s="229">
        <v>400000</v>
      </c>
      <c r="H125" s="208">
        <v>0</v>
      </c>
      <c r="I125" s="25"/>
      <c r="J125" s="22"/>
    </row>
    <row r="126" spans="1:10" ht="34.5" x14ac:dyDescent="0.25">
      <c r="A126" s="235" t="s">
        <v>140</v>
      </c>
      <c r="B126" s="236">
        <v>460</v>
      </c>
      <c r="C126" s="220">
        <v>7</v>
      </c>
      <c r="D126" s="220">
        <v>9</v>
      </c>
      <c r="E126" s="221" t="s">
        <v>428</v>
      </c>
      <c r="F126" s="307" t="s">
        <v>141</v>
      </c>
      <c r="G126" s="229">
        <v>400000</v>
      </c>
      <c r="H126" s="208">
        <v>0</v>
      </c>
      <c r="I126" s="25"/>
      <c r="J126" s="22"/>
    </row>
    <row r="127" spans="1:10" ht="34.5" x14ac:dyDescent="0.25">
      <c r="A127" s="235" t="s">
        <v>45</v>
      </c>
      <c r="B127" s="236">
        <v>460</v>
      </c>
      <c r="C127" s="220">
        <v>7</v>
      </c>
      <c r="D127" s="220">
        <v>9</v>
      </c>
      <c r="E127" s="221" t="s">
        <v>44</v>
      </c>
      <c r="F127" s="307" t="s">
        <v>0</v>
      </c>
      <c r="G127" s="229">
        <v>8643100</v>
      </c>
      <c r="H127" s="208">
        <v>8643100</v>
      </c>
      <c r="I127" s="25"/>
      <c r="J127" s="22"/>
    </row>
    <row r="128" spans="1:10" x14ac:dyDescent="0.25">
      <c r="A128" s="235" t="s">
        <v>419</v>
      </c>
      <c r="B128" s="236">
        <v>460</v>
      </c>
      <c r="C128" s="220">
        <v>7</v>
      </c>
      <c r="D128" s="220">
        <v>9</v>
      </c>
      <c r="E128" s="221" t="s">
        <v>44</v>
      </c>
      <c r="F128" s="307" t="s">
        <v>42</v>
      </c>
      <c r="G128" s="229">
        <v>6242800</v>
      </c>
      <c r="H128" s="208">
        <v>6242800</v>
      </c>
      <c r="I128" s="25"/>
      <c r="J128" s="22"/>
    </row>
    <row r="129" spans="1:10" ht="45.75" x14ac:dyDescent="0.25">
      <c r="A129" s="235" t="s">
        <v>421</v>
      </c>
      <c r="B129" s="236">
        <v>460</v>
      </c>
      <c r="C129" s="220">
        <v>7</v>
      </c>
      <c r="D129" s="220">
        <v>9</v>
      </c>
      <c r="E129" s="221" t="s">
        <v>44</v>
      </c>
      <c r="F129" s="307" t="s">
        <v>422</v>
      </c>
      <c r="G129" s="229">
        <v>1885300</v>
      </c>
      <c r="H129" s="208">
        <v>1885300</v>
      </c>
      <c r="I129" s="25"/>
      <c r="J129" s="22"/>
    </row>
    <row r="130" spans="1:10" ht="34.5" x14ac:dyDescent="0.25">
      <c r="A130" s="235" t="s">
        <v>40</v>
      </c>
      <c r="B130" s="236">
        <v>460</v>
      </c>
      <c r="C130" s="220">
        <v>7</v>
      </c>
      <c r="D130" s="220">
        <v>9</v>
      </c>
      <c r="E130" s="221" t="s">
        <v>44</v>
      </c>
      <c r="F130" s="307" t="s">
        <v>39</v>
      </c>
      <c r="G130" s="229">
        <v>185000</v>
      </c>
      <c r="H130" s="208">
        <v>185000</v>
      </c>
      <c r="I130" s="25"/>
      <c r="J130" s="22"/>
    </row>
    <row r="131" spans="1:10" ht="34.5" x14ac:dyDescent="0.25">
      <c r="A131" s="235" t="s">
        <v>25</v>
      </c>
      <c r="B131" s="236">
        <v>460</v>
      </c>
      <c r="C131" s="220">
        <v>7</v>
      </c>
      <c r="D131" s="220">
        <v>9</v>
      </c>
      <c r="E131" s="221" t="s">
        <v>44</v>
      </c>
      <c r="F131" s="307" t="s">
        <v>24</v>
      </c>
      <c r="G131" s="229">
        <v>330000</v>
      </c>
      <c r="H131" s="208">
        <v>330000</v>
      </c>
      <c r="I131" s="25"/>
      <c r="J131" s="22"/>
    </row>
    <row r="132" spans="1:10" x14ac:dyDescent="0.25">
      <c r="A132" s="235" t="s">
        <v>37</v>
      </c>
      <c r="B132" s="236">
        <v>460</v>
      </c>
      <c r="C132" s="220">
        <v>8</v>
      </c>
      <c r="D132" s="220">
        <v>0</v>
      </c>
      <c r="E132" s="221" t="s">
        <v>1</v>
      </c>
      <c r="F132" s="307" t="s">
        <v>0</v>
      </c>
      <c r="G132" s="229">
        <v>11491400</v>
      </c>
      <c r="H132" s="208">
        <v>10796900</v>
      </c>
      <c r="I132" s="25"/>
      <c r="J132" s="22"/>
    </row>
    <row r="133" spans="1:10" x14ac:dyDescent="0.25">
      <c r="A133" s="235" t="s">
        <v>36</v>
      </c>
      <c r="B133" s="236">
        <v>460</v>
      </c>
      <c r="C133" s="220">
        <v>8</v>
      </c>
      <c r="D133" s="220">
        <v>1</v>
      </c>
      <c r="E133" s="221" t="s">
        <v>1</v>
      </c>
      <c r="F133" s="307" t="s">
        <v>0</v>
      </c>
      <c r="G133" s="229">
        <v>11491400</v>
      </c>
      <c r="H133" s="208">
        <v>10796900</v>
      </c>
      <c r="I133" s="25"/>
      <c r="J133" s="22"/>
    </row>
    <row r="134" spans="1:10" ht="34.5" x14ac:dyDescent="0.25">
      <c r="A134" s="235" t="s">
        <v>429</v>
      </c>
      <c r="B134" s="236">
        <v>460</v>
      </c>
      <c r="C134" s="220">
        <v>8</v>
      </c>
      <c r="D134" s="220">
        <v>1</v>
      </c>
      <c r="E134" s="221" t="s">
        <v>430</v>
      </c>
      <c r="F134" s="307" t="s">
        <v>0</v>
      </c>
      <c r="G134" s="229">
        <v>10786200</v>
      </c>
      <c r="H134" s="208">
        <v>10786200</v>
      </c>
      <c r="I134" s="25"/>
      <c r="J134" s="22"/>
    </row>
    <row r="135" spans="1:10" ht="68.25" x14ac:dyDescent="0.25">
      <c r="A135" s="235" t="s">
        <v>410</v>
      </c>
      <c r="B135" s="236">
        <v>460</v>
      </c>
      <c r="C135" s="220">
        <v>8</v>
      </c>
      <c r="D135" s="220">
        <v>1</v>
      </c>
      <c r="E135" s="221" t="s">
        <v>430</v>
      </c>
      <c r="F135" s="307" t="s">
        <v>411</v>
      </c>
      <c r="G135" s="229">
        <v>10786200</v>
      </c>
      <c r="H135" s="208">
        <v>10786200</v>
      </c>
      <c r="I135" s="25"/>
      <c r="J135" s="22"/>
    </row>
    <row r="136" spans="1:10" ht="23.25" x14ac:dyDescent="0.25">
      <c r="A136" s="235" t="s">
        <v>623</v>
      </c>
      <c r="B136" s="236">
        <v>460</v>
      </c>
      <c r="C136" s="220">
        <v>8</v>
      </c>
      <c r="D136" s="220">
        <v>1</v>
      </c>
      <c r="E136" s="221" t="s">
        <v>624</v>
      </c>
      <c r="F136" s="307" t="s">
        <v>0</v>
      </c>
      <c r="G136" s="229">
        <v>10700</v>
      </c>
      <c r="H136" s="208">
        <v>10700</v>
      </c>
      <c r="I136" s="25"/>
      <c r="J136" s="22"/>
    </row>
    <row r="137" spans="1:10" ht="23.25" x14ac:dyDescent="0.25">
      <c r="A137" s="235" t="s">
        <v>19</v>
      </c>
      <c r="B137" s="236">
        <v>460</v>
      </c>
      <c r="C137" s="220">
        <v>8</v>
      </c>
      <c r="D137" s="220">
        <v>1</v>
      </c>
      <c r="E137" s="221" t="s">
        <v>624</v>
      </c>
      <c r="F137" s="307" t="s">
        <v>17</v>
      </c>
      <c r="G137" s="229">
        <v>10700</v>
      </c>
      <c r="H137" s="208">
        <v>10700</v>
      </c>
      <c r="I137" s="25"/>
      <c r="J137" s="22"/>
    </row>
    <row r="138" spans="1:10" ht="79.5" x14ac:dyDescent="0.25">
      <c r="A138" s="235" t="s">
        <v>476</v>
      </c>
      <c r="B138" s="236">
        <v>460</v>
      </c>
      <c r="C138" s="220">
        <v>8</v>
      </c>
      <c r="D138" s="220">
        <v>1</v>
      </c>
      <c r="E138" s="221" t="s">
        <v>566</v>
      </c>
      <c r="F138" s="307" t="s">
        <v>0</v>
      </c>
      <c r="G138" s="229">
        <v>694500</v>
      </c>
      <c r="H138" s="208">
        <v>0</v>
      </c>
      <c r="I138" s="25"/>
      <c r="J138" s="22"/>
    </row>
    <row r="139" spans="1:10" ht="23.25" x14ac:dyDescent="0.25">
      <c r="A139" s="235" t="s">
        <v>19</v>
      </c>
      <c r="B139" s="236">
        <v>460</v>
      </c>
      <c r="C139" s="220">
        <v>8</v>
      </c>
      <c r="D139" s="220">
        <v>1</v>
      </c>
      <c r="E139" s="221" t="s">
        <v>566</v>
      </c>
      <c r="F139" s="307" t="s">
        <v>17</v>
      </c>
      <c r="G139" s="229">
        <v>694500</v>
      </c>
      <c r="H139" s="208">
        <v>0</v>
      </c>
      <c r="I139" s="25"/>
      <c r="J139" s="22"/>
    </row>
    <row r="140" spans="1:10" x14ac:dyDescent="0.25">
      <c r="A140" s="235" t="s">
        <v>477</v>
      </c>
      <c r="B140" s="236">
        <v>460</v>
      </c>
      <c r="C140" s="220">
        <v>10</v>
      </c>
      <c r="D140" s="220">
        <v>0</v>
      </c>
      <c r="E140" s="221" t="s">
        <v>1</v>
      </c>
      <c r="F140" s="307" t="s">
        <v>0</v>
      </c>
      <c r="G140" s="229">
        <v>82099200</v>
      </c>
      <c r="H140" s="208">
        <v>86643000</v>
      </c>
      <c r="I140" s="25"/>
      <c r="J140" s="22"/>
    </row>
    <row r="141" spans="1:10" x14ac:dyDescent="0.25">
      <c r="A141" s="235" t="s">
        <v>35</v>
      </c>
      <c r="B141" s="236">
        <v>460</v>
      </c>
      <c r="C141" s="220">
        <v>10</v>
      </c>
      <c r="D141" s="220">
        <v>1</v>
      </c>
      <c r="E141" s="221" t="s">
        <v>1</v>
      </c>
      <c r="F141" s="307" t="s">
        <v>0</v>
      </c>
      <c r="G141" s="229">
        <v>2000000</v>
      </c>
      <c r="H141" s="208">
        <v>2000000</v>
      </c>
      <c r="I141" s="25"/>
      <c r="J141" s="22"/>
    </row>
    <row r="142" spans="1:10" ht="23.25" x14ac:dyDescent="0.25">
      <c r="A142" s="235" t="s">
        <v>34</v>
      </c>
      <c r="B142" s="236">
        <v>460</v>
      </c>
      <c r="C142" s="220">
        <v>10</v>
      </c>
      <c r="D142" s="220">
        <v>1</v>
      </c>
      <c r="E142" s="221" t="s">
        <v>33</v>
      </c>
      <c r="F142" s="307" t="s">
        <v>0</v>
      </c>
      <c r="G142" s="229">
        <v>2000000</v>
      </c>
      <c r="H142" s="208">
        <v>2000000</v>
      </c>
      <c r="I142" s="25"/>
      <c r="J142" s="22"/>
    </row>
    <row r="143" spans="1:10" ht="23.25" x14ac:dyDescent="0.25">
      <c r="A143" s="235" t="s">
        <v>569</v>
      </c>
      <c r="B143" s="236">
        <v>460</v>
      </c>
      <c r="C143" s="220">
        <v>10</v>
      </c>
      <c r="D143" s="220">
        <v>1</v>
      </c>
      <c r="E143" s="221" t="s">
        <v>33</v>
      </c>
      <c r="F143" s="307" t="s">
        <v>530</v>
      </c>
      <c r="G143" s="229">
        <v>2000000</v>
      </c>
      <c r="H143" s="208">
        <v>2000000</v>
      </c>
      <c r="I143" s="25"/>
      <c r="J143" s="22"/>
    </row>
    <row r="144" spans="1:10" x14ac:dyDescent="0.25">
      <c r="A144" s="235" t="s">
        <v>32</v>
      </c>
      <c r="B144" s="236">
        <v>460</v>
      </c>
      <c r="C144" s="220">
        <v>10</v>
      </c>
      <c r="D144" s="220">
        <v>2</v>
      </c>
      <c r="E144" s="221" t="s">
        <v>1</v>
      </c>
      <c r="F144" s="307" t="s">
        <v>0</v>
      </c>
      <c r="G144" s="229">
        <v>27816000</v>
      </c>
      <c r="H144" s="208">
        <v>29362900</v>
      </c>
      <c r="I144" s="25"/>
      <c r="J144" s="22"/>
    </row>
    <row r="145" spans="1:10" ht="45.75" x14ac:dyDescent="0.25">
      <c r="A145" s="235" t="s">
        <v>31</v>
      </c>
      <c r="B145" s="236">
        <v>460</v>
      </c>
      <c r="C145" s="220">
        <v>10</v>
      </c>
      <c r="D145" s="220">
        <v>2</v>
      </c>
      <c r="E145" s="221" t="s">
        <v>30</v>
      </c>
      <c r="F145" s="307" t="s">
        <v>0</v>
      </c>
      <c r="G145" s="229">
        <v>27816000</v>
      </c>
      <c r="H145" s="208">
        <v>29362900</v>
      </c>
      <c r="I145" s="25"/>
      <c r="J145" s="22"/>
    </row>
    <row r="146" spans="1:10" ht="68.25" x14ac:dyDescent="0.25">
      <c r="A146" s="235" t="s">
        <v>410</v>
      </c>
      <c r="B146" s="236">
        <v>460</v>
      </c>
      <c r="C146" s="220">
        <v>10</v>
      </c>
      <c r="D146" s="220">
        <v>2</v>
      </c>
      <c r="E146" s="221" t="s">
        <v>30</v>
      </c>
      <c r="F146" s="307" t="s">
        <v>411</v>
      </c>
      <c r="G146" s="229">
        <v>27816000</v>
      </c>
      <c r="H146" s="208">
        <v>29362900</v>
      </c>
      <c r="I146" s="25"/>
      <c r="J146" s="22"/>
    </row>
    <row r="147" spans="1:10" x14ac:dyDescent="0.25">
      <c r="A147" s="235" t="s">
        <v>29</v>
      </c>
      <c r="B147" s="236">
        <v>460</v>
      </c>
      <c r="C147" s="220">
        <v>10</v>
      </c>
      <c r="D147" s="220">
        <v>3</v>
      </c>
      <c r="E147" s="221" t="s">
        <v>1</v>
      </c>
      <c r="F147" s="307" t="s">
        <v>0</v>
      </c>
      <c r="G147" s="229">
        <v>4010000</v>
      </c>
      <c r="H147" s="208">
        <v>4352000</v>
      </c>
      <c r="I147" s="25"/>
      <c r="J147" s="22"/>
    </row>
    <row r="148" spans="1:10" ht="68.25" x14ac:dyDescent="0.25">
      <c r="A148" s="235" t="s">
        <v>570</v>
      </c>
      <c r="B148" s="236">
        <v>460</v>
      </c>
      <c r="C148" s="220">
        <v>10</v>
      </c>
      <c r="D148" s="220">
        <v>3</v>
      </c>
      <c r="E148" s="221" t="s">
        <v>571</v>
      </c>
      <c r="F148" s="307" t="s">
        <v>0</v>
      </c>
      <c r="G148" s="229">
        <v>4010000</v>
      </c>
      <c r="H148" s="208">
        <v>4352000</v>
      </c>
      <c r="I148" s="25"/>
      <c r="J148" s="22"/>
    </row>
    <row r="149" spans="1:10" ht="23.25" x14ac:dyDescent="0.25">
      <c r="A149" s="235" t="s">
        <v>572</v>
      </c>
      <c r="B149" s="236">
        <v>460</v>
      </c>
      <c r="C149" s="220">
        <v>10</v>
      </c>
      <c r="D149" s="220">
        <v>3</v>
      </c>
      <c r="E149" s="221" t="s">
        <v>571</v>
      </c>
      <c r="F149" s="307" t="s">
        <v>28</v>
      </c>
      <c r="G149" s="229">
        <v>4010000</v>
      </c>
      <c r="H149" s="208">
        <v>4352000</v>
      </c>
      <c r="I149" s="25"/>
      <c r="J149" s="22"/>
    </row>
    <row r="150" spans="1:10" x14ac:dyDescent="0.25">
      <c r="A150" s="235" t="s">
        <v>27</v>
      </c>
      <c r="B150" s="236">
        <v>460</v>
      </c>
      <c r="C150" s="220">
        <v>10</v>
      </c>
      <c r="D150" s="220">
        <v>4</v>
      </c>
      <c r="E150" s="221" t="s">
        <v>1</v>
      </c>
      <c r="F150" s="307" t="s">
        <v>0</v>
      </c>
      <c r="G150" s="229">
        <v>48257200</v>
      </c>
      <c r="H150" s="208">
        <v>50912100</v>
      </c>
      <c r="I150" s="25"/>
      <c r="J150" s="22"/>
    </row>
    <row r="151" spans="1:10" ht="45.75" x14ac:dyDescent="0.25">
      <c r="A151" s="235" t="s">
        <v>26</v>
      </c>
      <c r="B151" s="236">
        <v>460</v>
      </c>
      <c r="C151" s="220">
        <v>10</v>
      </c>
      <c r="D151" s="220">
        <v>4</v>
      </c>
      <c r="E151" s="221" t="s">
        <v>457</v>
      </c>
      <c r="F151" s="307" t="s">
        <v>0</v>
      </c>
      <c r="G151" s="229">
        <v>48257200</v>
      </c>
      <c r="H151" s="208">
        <v>50912100</v>
      </c>
      <c r="I151" s="25"/>
      <c r="J151" s="22"/>
    </row>
    <row r="152" spans="1:10" ht="34.5" x14ac:dyDescent="0.25">
      <c r="A152" s="235" t="s">
        <v>23</v>
      </c>
      <c r="B152" s="236">
        <v>460</v>
      </c>
      <c r="C152" s="220">
        <v>10</v>
      </c>
      <c r="D152" s="220">
        <v>4</v>
      </c>
      <c r="E152" s="221" t="s">
        <v>457</v>
      </c>
      <c r="F152" s="307" t="s">
        <v>22</v>
      </c>
      <c r="G152" s="229">
        <v>28757200</v>
      </c>
      <c r="H152" s="208">
        <v>29912100</v>
      </c>
      <c r="I152" s="25"/>
      <c r="J152" s="22"/>
    </row>
    <row r="153" spans="1:10" ht="34.5" x14ac:dyDescent="0.25">
      <c r="A153" s="235" t="s">
        <v>575</v>
      </c>
      <c r="B153" s="236">
        <v>460</v>
      </c>
      <c r="C153" s="220">
        <v>10</v>
      </c>
      <c r="D153" s="220">
        <v>4</v>
      </c>
      <c r="E153" s="221" t="s">
        <v>457</v>
      </c>
      <c r="F153" s="307" t="s">
        <v>576</v>
      </c>
      <c r="G153" s="229">
        <v>19500000</v>
      </c>
      <c r="H153" s="208">
        <v>21000000</v>
      </c>
      <c r="I153" s="25"/>
      <c r="J153" s="22"/>
    </row>
    <row r="154" spans="1:10" ht="23.25" x14ac:dyDescent="0.25">
      <c r="A154" s="235" t="s">
        <v>21</v>
      </c>
      <c r="B154" s="236">
        <v>460</v>
      </c>
      <c r="C154" s="220">
        <v>10</v>
      </c>
      <c r="D154" s="220">
        <v>6</v>
      </c>
      <c r="E154" s="221" t="s">
        <v>1</v>
      </c>
      <c r="F154" s="307" t="s">
        <v>0</v>
      </c>
      <c r="G154" s="229">
        <v>16000</v>
      </c>
      <c r="H154" s="208">
        <v>16000</v>
      </c>
    </row>
    <row r="155" spans="1:10" ht="124.5" x14ac:dyDescent="0.25">
      <c r="A155" s="235" t="s">
        <v>20</v>
      </c>
      <c r="B155" s="236">
        <v>460</v>
      </c>
      <c r="C155" s="220">
        <v>10</v>
      </c>
      <c r="D155" s="220">
        <v>6</v>
      </c>
      <c r="E155" s="221" t="s">
        <v>18</v>
      </c>
      <c r="F155" s="307" t="s">
        <v>0</v>
      </c>
      <c r="G155" s="229">
        <v>16000</v>
      </c>
      <c r="H155" s="208">
        <v>16000</v>
      </c>
    </row>
    <row r="156" spans="1:10" ht="34.5" x14ac:dyDescent="0.25">
      <c r="A156" s="235" t="s">
        <v>25</v>
      </c>
      <c r="B156" s="236">
        <v>460</v>
      </c>
      <c r="C156" s="220">
        <v>10</v>
      </c>
      <c r="D156" s="220">
        <v>6</v>
      </c>
      <c r="E156" s="221" t="s">
        <v>18</v>
      </c>
      <c r="F156" s="307" t="s">
        <v>24</v>
      </c>
      <c r="G156" s="229">
        <v>16000</v>
      </c>
      <c r="H156" s="208">
        <v>16000</v>
      </c>
    </row>
    <row r="157" spans="1:10" ht="23.25" x14ac:dyDescent="0.25">
      <c r="A157" s="235" t="s">
        <v>16</v>
      </c>
      <c r="B157" s="236">
        <v>460</v>
      </c>
      <c r="C157" s="220">
        <v>13</v>
      </c>
      <c r="D157" s="220">
        <v>0</v>
      </c>
      <c r="E157" s="221" t="s">
        <v>1</v>
      </c>
      <c r="F157" s="307" t="s">
        <v>0</v>
      </c>
      <c r="G157" s="229">
        <v>500000</v>
      </c>
      <c r="H157" s="208">
        <v>0</v>
      </c>
    </row>
    <row r="158" spans="1:10" ht="23.25" x14ac:dyDescent="0.25">
      <c r="A158" s="235" t="s">
        <v>15</v>
      </c>
      <c r="B158" s="236">
        <v>460</v>
      </c>
      <c r="C158" s="220">
        <v>13</v>
      </c>
      <c r="D158" s="220">
        <v>1</v>
      </c>
      <c r="E158" s="221" t="s">
        <v>1</v>
      </c>
      <c r="F158" s="307" t="s">
        <v>0</v>
      </c>
      <c r="G158" s="229">
        <v>500000</v>
      </c>
      <c r="H158" s="208">
        <v>0</v>
      </c>
    </row>
    <row r="159" spans="1:10" ht="23.25" x14ac:dyDescent="0.25">
      <c r="A159" s="235" t="s">
        <v>14</v>
      </c>
      <c r="B159" s="236">
        <v>460</v>
      </c>
      <c r="C159" s="220">
        <v>13</v>
      </c>
      <c r="D159" s="220">
        <v>1</v>
      </c>
      <c r="E159" s="221" t="s">
        <v>12</v>
      </c>
      <c r="F159" s="307" t="s">
        <v>0</v>
      </c>
      <c r="G159" s="229">
        <v>500000</v>
      </c>
      <c r="H159" s="208">
        <v>0</v>
      </c>
    </row>
    <row r="160" spans="1:10" x14ac:dyDescent="0.25">
      <c r="A160" s="235" t="s">
        <v>13</v>
      </c>
      <c r="B160" s="236">
        <v>460</v>
      </c>
      <c r="C160" s="220">
        <v>13</v>
      </c>
      <c r="D160" s="220">
        <v>1</v>
      </c>
      <c r="E160" s="221" t="s">
        <v>12</v>
      </c>
      <c r="F160" s="307" t="s">
        <v>11</v>
      </c>
      <c r="G160" s="229">
        <v>500000</v>
      </c>
      <c r="H160" s="208">
        <v>0</v>
      </c>
    </row>
    <row r="161" spans="1:8" ht="34.5" x14ac:dyDescent="0.25">
      <c r="A161" s="235" t="s">
        <v>479</v>
      </c>
      <c r="B161" s="236">
        <v>460</v>
      </c>
      <c r="C161" s="220">
        <v>14</v>
      </c>
      <c r="D161" s="220">
        <v>0</v>
      </c>
      <c r="E161" s="221" t="s">
        <v>1</v>
      </c>
      <c r="F161" s="307" t="s">
        <v>0</v>
      </c>
      <c r="G161" s="229">
        <v>21648500</v>
      </c>
      <c r="H161" s="208">
        <v>20610300</v>
      </c>
    </row>
    <row r="162" spans="1:8" ht="34.5" x14ac:dyDescent="0.25">
      <c r="A162" s="235" t="s">
        <v>10</v>
      </c>
      <c r="B162" s="236">
        <v>460</v>
      </c>
      <c r="C162" s="220">
        <v>14</v>
      </c>
      <c r="D162" s="220">
        <v>1</v>
      </c>
      <c r="E162" s="221" t="s">
        <v>1</v>
      </c>
      <c r="F162" s="307" t="s">
        <v>0</v>
      </c>
      <c r="G162" s="229">
        <v>21648500</v>
      </c>
      <c r="H162" s="208">
        <v>20610300</v>
      </c>
    </row>
    <row r="163" spans="1:8" ht="23.25" x14ac:dyDescent="0.25">
      <c r="A163" s="235" t="s">
        <v>9</v>
      </c>
      <c r="B163" s="236">
        <v>460</v>
      </c>
      <c r="C163" s="220">
        <v>14</v>
      </c>
      <c r="D163" s="220">
        <v>1</v>
      </c>
      <c r="E163" s="221" t="s">
        <v>8</v>
      </c>
      <c r="F163" s="307" t="s">
        <v>0</v>
      </c>
      <c r="G163" s="229">
        <v>21648500</v>
      </c>
      <c r="H163" s="208">
        <v>20610300</v>
      </c>
    </row>
    <row r="164" spans="1:8" ht="23.25" x14ac:dyDescent="0.25">
      <c r="A164" s="235" t="s">
        <v>4</v>
      </c>
      <c r="B164" s="236">
        <v>460</v>
      </c>
      <c r="C164" s="220">
        <v>14</v>
      </c>
      <c r="D164" s="220">
        <v>1</v>
      </c>
      <c r="E164" s="221" t="s">
        <v>8</v>
      </c>
      <c r="F164" s="307" t="s">
        <v>2</v>
      </c>
      <c r="G164" s="229">
        <v>21648500</v>
      </c>
      <c r="H164" s="208">
        <v>20610300</v>
      </c>
    </row>
    <row r="165" spans="1:8" x14ac:dyDescent="0.25">
      <c r="A165" s="235" t="s">
        <v>142</v>
      </c>
      <c r="B165" s="236">
        <v>460</v>
      </c>
      <c r="C165" s="220">
        <v>99</v>
      </c>
      <c r="D165" s="220">
        <v>0</v>
      </c>
      <c r="E165" s="221" t="s">
        <v>1</v>
      </c>
      <c r="F165" s="307" t="s">
        <v>0</v>
      </c>
      <c r="G165" s="229">
        <v>2307200</v>
      </c>
      <c r="H165" s="208">
        <v>4814300</v>
      </c>
    </row>
    <row r="166" spans="1:8" x14ac:dyDescent="0.25">
      <c r="A166" s="235" t="s">
        <v>142</v>
      </c>
      <c r="B166" s="236">
        <v>460</v>
      </c>
      <c r="C166" s="220">
        <v>99</v>
      </c>
      <c r="D166" s="220">
        <v>99</v>
      </c>
      <c r="E166" s="221" t="s">
        <v>1</v>
      </c>
      <c r="F166" s="307" t="s">
        <v>0</v>
      </c>
      <c r="G166" s="229">
        <v>2307200</v>
      </c>
      <c r="H166" s="208">
        <v>4814300</v>
      </c>
    </row>
    <row r="167" spans="1:8" x14ac:dyDescent="0.25">
      <c r="A167" s="235" t="s">
        <v>142</v>
      </c>
      <c r="B167" s="236">
        <v>460</v>
      </c>
      <c r="C167" s="220">
        <v>99</v>
      </c>
      <c r="D167" s="220">
        <v>99</v>
      </c>
      <c r="E167" s="221" t="s">
        <v>143</v>
      </c>
      <c r="F167" s="307" t="s">
        <v>0</v>
      </c>
      <c r="G167" s="229">
        <v>2307200</v>
      </c>
      <c r="H167" s="208">
        <v>4814300</v>
      </c>
    </row>
    <row r="168" spans="1:8" x14ac:dyDescent="0.25">
      <c r="A168" s="235" t="s">
        <v>142</v>
      </c>
      <c r="B168" s="236">
        <v>460</v>
      </c>
      <c r="C168" s="220">
        <v>99</v>
      </c>
      <c r="D168" s="220">
        <v>99</v>
      </c>
      <c r="E168" s="221" t="s">
        <v>143</v>
      </c>
      <c r="F168" s="307" t="s">
        <v>144</v>
      </c>
      <c r="G168" s="229">
        <v>2307200</v>
      </c>
      <c r="H168" s="208">
        <v>4814300</v>
      </c>
    </row>
    <row r="169" spans="1:8" ht="23.25" x14ac:dyDescent="0.25">
      <c r="A169" s="235" t="s">
        <v>434</v>
      </c>
      <c r="B169" s="236">
        <v>461</v>
      </c>
      <c r="C169" s="220">
        <v>0</v>
      </c>
      <c r="D169" s="220">
        <v>0</v>
      </c>
      <c r="E169" s="221" t="s">
        <v>1</v>
      </c>
      <c r="F169" s="307" t="s">
        <v>0</v>
      </c>
      <c r="G169" s="229">
        <v>1945400</v>
      </c>
      <c r="H169" s="208">
        <v>2032600</v>
      </c>
    </row>
    <row r="170" spans="1:8" x14ac:dyDescent="0.25">
      <c r="A170" s="235" t="s">
        <v>455</v>
      </c>
      <c r="B170" s="236">
        <v>461</v>
      </c>
      <c r="C170" s="220">
        <v>1</v>
      </c>
      <c r="D170" s="220">
        <v>0</v>
      </c>
      <c r="E170" s="221" t="s">
        <v>1</v>
      </c>
      <c r="F170" s="307" t="s">
        <v>0</v>
      </c>
      <c r="G170" s="229">
        <v>1945400</v>
      </c>
      <c r="H170" s="208">
        <v>2032600</v>
      </c>
    </row>
    <row r="171" spans="1:8" ht="57" x14ac:dyDescent="0.25">
      <c r="A171" s="235" t="s">
        <v>125</v>
      </c>
      <c r="B171" s="236">
        <v>461</v>
      </c>
      <c r="C171" s="220">
        <v>1</v>
      </c>
      <c r="D171" s="220">
        <v>3</v>
      </c>
      <c r="E171" s="221" t="s">
        <v>1</v>
      </c>
      <c r="F171" s="307" t="s">
        <v>0</v>
      </c>
      <c r="G171" s="229">
        <v>1945400</v>
      </c>
      <c r="H171" s="208">
        <v>2032600</v>
      </c>
    </row>
    <row r="172" spans="1:8" ht="23.25" x14ac:dyDescent="0.25">
      <c r="A172" s="235" t="s">
        <v>121</v>
      </c>
      <c r="B172" s="236">
        <v>461</v>
      </c>
      <c r="C172" s="220">
        <v>1</v>
      </c>
      <c r="D172" s="220">
        <v>3</v>
      </c>
      <c r="E172" s="221" t="s">
        <v>120</v>
      </c>
      <c r="F172" s="307" t="s">
        <v>0</v>
      </c>
      <c r="G172" s="229">
        <v>976000</v>
      </c>
      <c r="H172" s="208">
        <v>976000</v>
      </c>
    </row>
    <row r="173" spans="1:8" ht="23.25" x14ac:dyDescent="0.25">
      <c r="A173" s="235" t="s">
        <v>106</v>
      </c>
      <c r="B173" s="236">
        <v>461</v>
      </c>
      <c r="C173" s="220">
        <v>1</v>
      </c>
      <c r="D173" s="220">
        <v>3</v>
      </c>
      <c r="E173" s="221" t="s">
        <v>120</v>
      </c>
      <c r="F173" s="307" t="s">
        <v>105</v>
      </c>
      <c r="G173" s="229">
        <v>749400</v>
      </c>
      <c r="H173" s="208">
        <v>749400</v>
      </c>
    </row>
    <row r="174" spans="1:8" ht="57" x14ac:dyDescent="0.25">
      <c r="A174" s="235" t="s">
        <v>418</v>
      </c>
      <c r="B174" s="236">
        <v>461</v>
      </c>
      <c r="C174" s="220">
        <v>1</v>
      </c>
      <c r="D174" s="220">
        <v>3</v>
      </c>
      <c r="E174" s="221" t="s">
        <v>120</v>
      </c>
      <c r="F174" s="307" t="s">
        <v>201</v>
      </c>
      <c r="G174" s="229">
        <v>226600</v>
      </c>
      <c r="H174" s="208">
        <v>226600</v>
      </c>
    </row>
    <row r="175" spans="1:8" ht="23.25" x14ac:dyDescent="0.25">
      <c r="A175" s="235" t="s">
        <v>124</v>
      </c>
      <c r="B175" s="236">
        <v>461</v>
      </c>
      <c r="C175" s="220">
        <v>1</v>
      </c>
      <c r="D175" s="220">
        <v>3</v>
      </c>
      <c r="E175" s="221" t="s">
        <v>123</v>
      </c>
      <c r="F175" s="307" t="s">
        <v>0</v>
      </c>
      <c r="G175" s="229">
        <v>969400</v>
      </c>
      <c r="H175" s="208">
        <v>1056600</v>
      </c>
    </row>
    <row r="176" spans="1:8" ht="23.25" x14ac:dyDescent="0.25">
      <c r="A176" s="235" t="s">
        <v>106</v>
      </c>
      <c r="B176" s="236">
        <v>461</v>
      </c>
      <c r="C176" s="220">
        <v>1</v>
      </c>
      <c r="D176" s="220">
        <v>3</v>
      </c>
      <c r="E176" s="221" t="s">
        <v>123</v>
      </c>
      <c r="F176" s="307" t="s">
        <v>105</v>
      </c>
      <c r="G176" s="229">
        <v>744500</v>
      </c>
      <c r="H176" s="208">
        <v>811500</v>
      </c>
    </row>
    <row r="177" spans="1:8" ht="57.75" thickBot="1" x14ac:dyDescent="0.3">
      <c r="A177" s="237" t="s">
        <v>418</v>
      </c>
      <c r="B177" s="238">
        <v>461</v>
      </c>
      <c r="C177" s="223">
        <v>1</v>
      </c>
      <c r="D177" s="223">
        <v>3</v>
      </c>
      <c r="E177" s="224" t="s">
        <v>123</v>
      </c>
      <c r="F177" s="308" t="s">
        <v>201</v>
      </c>
      <c r="G177" s="231">
        <v>224900</v>
      </c>
      <c r="H177" s="225">
        <v>245100</v>
      </c>
    </row>
    <row r="178" spans="1:8" ht="15.75" thickBot="1" x14ac:dyDescent="0.3">
      <c r="A178" s="323" t="s">
        <v>148</v>
      </c>
      <c r="B178" s="232"/>
      <c r="C178" s="232"/>
      <c r="D178" s="232"/>
      <c r="E178" s="232"/>
      <c r="F178" s="232"/>
      <c r="G178" s="368">
        <v>426103500</v>
      </c>
      <c r="H178" s="369">
        <v>441841200</v>
      </c>
    </row>
  </sheetData>
  <mergeCells count="11">
    <mergeCell ref="G1:H1"/>
    <mergeCell ref="G2:H2"/>
    <mergeCell ref="G3:H3"/>
    <mergeCell ref="A4:H4"/>
    <mergeCell ref="A6:A7"/>
    <mergeCell ref="B6:B7"/>
    <mergeCell ref="C6:C7"/>
    <mergeCell ref="D6:D7"/>
    <mergeCell ref="E6:E7"/>
    <mergeCell ref="F6:F7"/>
    <mergeCell ref="G6:H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3" sqref="E3:F3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 x14ac:dyDescent="0.25">
      <c r="A1" s="26"/>
      <c r="B1" s="26"/>
      <c r="C1" s="26"/>
      <c r="D1" s="26"/>
      <c r="E1" s="437" t="s">
        <v>364</v>
      </c>
      <c r="F1" s="437"/>
    </row>
    <row r="2" spans="1:6" ht="14.25" customHeight="1" x14ac:dyDescent="0.25">
      <c r="A2" s="26"/>
      <c r="B2" s="26"/>
      <c r="C2" s="26"/>
      <c r="D2" s="26"/>
      <c r="E2" s="437" t="s">
        <v>137</v>
      </c>
      <c r="F2" s="437"/>
    </row>
    <row r="3" spans="1:6" ht="49.5" customHeight="1" x14ac:dyDescent="0.25">
      <c r="A3" s="26"/>
      <c r="B3" s="26"/>
      <c r="C3" s="26"/>
      <c r="D3" s="26"/>
      <c r="E3" s="438" t="s">
        <v>665</v>
      </c>
      <c r="F3" s="438"/>
    </row>
    <row r="4" spans="1:6" ht="14.45" x14ac:dyDescent="0.35">
      <c r="A4" s="26"/>
      <c r="B4" s="26"/>
      <c r="C4" s="26"/>
      <c r="D4" s="26"/>
      <c r="E4" s="26"/>
      <c r="F4" s="26"/>
    </row>
    <row r="5" spans="1:6" ht="14.45" x14ac:dyDescent="0.35">
      <c r="A5" s="26"/>
      <c r="B5" s="26"/>
      <c r="C5" s="26"/>
      <c r="D5" s="26"/>
      <c r="E5" s="26"/>
      <c r="F5" s="26"/>
    </row>
    <row r="6" spans="1:6" ht="14.45" x14ac:dyDescent="0.35">
      <c r="A6" s="26"/>
      <c r="B6" s="26"/>
      <c r="C6" s="26"/>
      <c r="D6" s="26"/>
      <c r="E6" s="26"/>
      <c r="F6" s="26"/>
    </row>
    <row r="7" spans="1:6" ht="14.45" x14ac:dyDescent="0.35">
      <c r="A7" s="26"/>
      <c r="B7" s="26"/>
      <c r="C7" s="26"/>
      <c r="D7" s="26"/>
      <c r="E7" s="26"/>
      <c r="F7" s="26"/>
    </row>
    <row r="8" spans="1:6" ht="47.25" customHeight="1" x14ac:dyDescent="0.25">
      <c r="A8" s="443" t="s">
        <v>533</v>
      </c>
      <c r="B8" s="443"/>
      <c r="C8" s="443"/>
      <c r="D8" s="443"/>
      <c r="E8" s="443"/>
      <c r="F8" s="443"/>
    </row>
    <row r="9" spans="1:6" ht="15.75" thickBot="1" x14ac:dyDescent="0.3">
      <c r="A9" s="26"/>
      <c r="B9" s="26"/>
      <c r="C9" s="26"/>
      <c r="D9" s="26"/>
      <c r="E9" s="26"/>
      <c r="F9" s="27" t="s">
        <v>136</v>
      </c>
    </row>
    <row r="10" spans="1:6" ht="15.75" thickBot="1" x14ac:dyDescent="0.3">
      <c r="A10" s="184" t="s">
        <v>360</v>
      </c>
      <c r="B10" s="184" t="s">
        <v>147</v>
      </c>
      <c r="C10" s="184" t="s">
        <v>361</v>
      </c>
      <c r="D10" s="184" t="s">
        <v>362</v>
      </c>
      <c r="E10" s="184" t="s">
        <v>130</v>
      </c>
      <c r="F10" s="184">
        <v>2018</v>
      </c>
    </row>
    <row r="11" spans="1:6" ht="38.25" customHeight="1" x14ac:dyDescent="0.25">
      <c r="A11" s="185" t="s">
        <v>531</v>
      </c>
      <c r="B11" s="186" t="s">
        <v>269</v>
      </c>
      <c r="C11" s="186" t="s">
        <v>363</v>
      </c>
      <c r="D11" s="187" t="s">
        <v>33</v>
      </c>
      <c r="E11" s="186" t="s">
        <v>530</v>
      </c>
      <c r="F11" s="186" t="s">
        <v>584</v>
      </c>
    </row>
    <row r="12" spans="1:6" ht="15.75" thickBot="1" x14ac:dyDescent="0.3">
      <c r="A12" s="188" t="s">
        <v>148</v>
      </c>
      <c r="B12" s="189"/>
      <c r="C12" s="189"/>
      <c r="D12" s="189"/>
      <c r="E12" s="189"/>
      <c r="F12" s="212" t="str">
        <f>F11</f>
        <v>2 400 000,0</v>
      </c>
    </row>
  </sheetData>
  <mergeCells count="4">
    <mergeCell ref="A8:F8"/>
    <mergeCell ref="E1:F1"/>
    <mergeCell ref="E2:F2"/>
    <mergeCell ref="E3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3" sqref="F3:G3"/>
    </sheetView>
  </sheetViews>
  <sheetFormatPr defaultColWidth="9.140625" defaultRowHeight="15" x14ac:dyDescent="0.25"/>
  <cols>
    <col min="1" max="1" width="34.42578125" style="134" customWidth="1"/>
    <col min="2" max="2" width="6.7109375" style="134" customWidth="1"/>
    <col min="3" max="3" width="6.85546875" style="134" customWidth="1"/>
    <col min="4" max="4" width="11.140625" style="134" customWidth="1"/>
    <col min="5" max="5" width="4.42578125" style="134" customWidth="1"/>
    <col min="6" max="6" width="9.85546875" style="134" customWidth="1"/>
    <col min="7" max="7" width="9.5703125" style="134" bestFit="1" customWidth="1"/>
    <col min="8" max="16384" width="9.140625" style="134"/>
  </cols>
  <sheetData>
    <row r="1" spans="1:7" x14ac:dyDescent="0.25">
      <c r="A1" s="26"/>
      <c r="B1" s="26"/>
      <c r="C1" s="26"/>
      <c r="D1" s="26"/>
      <c r="E1" s="26"/>
      <c r="F1" s="437" t="s">
        <v>365</v>
      </c>
      <c r="G1" s="437"/>
    </row>
    <row r="2" spans="1:7" ht="14.25" customHeight="1" x14ac:dyDescent="0.25">
      <c r="A2" s="26"/>
      <c r="B2" s="26"/>
      <c r="C2" s="26"/>
      <c r="D2" s="26"/>
      <c r="E2" s="26"/>
      <c r="F2" s="437" t="s">
        <v>146</v>
      </c>
      <c r="G2" s="437"/>
    </row>
    <row r="3" spans="1:7" ht="49.5" customHeight="1" x14ac:dyDescent="0.25">
      <c r="A3" s="26"/>
      <c r="B3" s="26"/>
      <c r="C3" s="26"/>
      <c r="D3" s="26"/>
      <c r="E3" s="26"/>
      <c r="F3" s="438" t="s">
        <v>666</v>
      </c>
      <c r="G3" s="438"/>
    </row>
    <row r="4" spans="1:7" ht="14.45" x14ac:dyDescent="0.35">
      <c r="A4" s="26"/>
      <c r="B4" s="26"/>
      <c r="C4" s="26"/>
      <c r="D4" s="26"/>
      <c r="E4" s="26"/>
      <c r="F4" s="26"/>
      <c r="G4" s="26"/>
    </row>
    <row r="5" spans="1:7" ht="14.45" x14ac:dyDescent="0.35">
      <c r="A5" s="26"/>
      <c r="B5" s="26"/>
      <c r="C5" s="26"/>
      <c r="D5" s="26"/>
      <c r="E5" s="26"/>
      <c r="F5" s="26"/>
      <c r="G5" s="26"/>
    </row>
    <row r="6" spans="1:7" ht="14.45" x14ac:dyDescent="0.35">
      <c r="A6" s="26"/>
      <c r="B6" s="26"/>
      <c r="C6" s="26"/>
      <c r="D6" s="26"/>
      <c r="E6" s="26"/>
      <c r="F6" s="26"/>
      <c r="G6" s="26"/>
    </row>
    <row r="7" spans="1:7" ht="14.45" x14ac:dyDescent="0.35">
      <c r="A7" s="26"/>
      <c r="B7" s="26"/>
      <c r="C7" s="26"/>
      <c r="D7" s="26"/>
      <c r="E7" s="26"/>
      <c r="F7" s="26"/>
      <c r="G7" s="26"/>
    </row>
    <row r="8" spans="1:7" ht="45" customHeight="1" x14ac:dyDescent="0.25">
      <c r="A8" s="443" t="s">
        <v>534</v>
      </c>
      <c r="B8" s="443"/>
      <c r="C8" s="443"/>
      <c r="D8" s="443"/>
      <c r="E8" s="443"/>
      <c r="F8" s="443"/>
      <c r="G8" s="443"/>
    </row>
    <row r="9" spans="1:7" ht="15.75" thickBot="1" x14ac:dyDescent="0.3">
      <c r="A9" s="190"/>
      <c r="B9" s="190"/>
      <c r="C9" s="190"/>
      <c r="D9" s="190"/>
      <c r="E9" s="190"/>
      <c r="F9" s="447" t="s">
        <v>136</v>
      </c>
      <c r="G9" s="447"/>
    </row>
    <row r="10" spans="1:7" ht="15.75" thickBot="1" x14ac:dyDescent="0.3">
      <c r="A10" s="184" t="s">
        <v>360</v>
      </c>
      <c r="B10" s="184" t="s">
        <v>147</v>
      </c>
      <c r="C10" s="184" t="s">
        <v>361</v>
      </c>
      <c r="D10" s="184" t="s">
        <v>362</v>
      </c>
      <c r="E10" s="184" t="s">
        <v>130</v>
      </c>
      <c r="F10" s="184">
        <v>2019</v>
      </c>
      <c r="G10" s="184">
        <v>2020</v>
      </c>
    </row>
    <row r="11" spans="1:7" ht="26.25" x14ac:dyDescent="0.25">
      <c r="A11" s="185" t="s">
        <v>532</v>
      </c>
      <c r="B11" s="186" t="s">
        <v>269</v>
      </c>
      <c r="C11" s="186" t="s">
        <v>363</v>
      </c>
      <c r="D11" s="187" t="s">
        <v>33</v>
      </c>
      <c r="E11" s="186" t="s">
        <v>530</v>
      </c>
      <c r="F11" s="191">
        <v>2000000</v>
      </c>
      <c r="G11" s="192">
        <v>2000000</v>
      </c>
    </row>
    <row r="12" spans="1:7" ht="15.75" thickBot="1" x14ac:dyDescent="0.3">
      <c r="A12" s="188" t="s">
        <v>148</v>
      </c>
      <c r="B12" s="189"/>
      <c r="C12" s="189"/>
      <c r="D12" s="189"/>
      <c r="E12" s="189"/>
      <c r="F12" s="193">
        <f>SUM(F11:F11)</f>
        <v>2000000</v>
      </c>
      <c r="G12" s="194">
        <f>SUM(G11:G11)</f>
        <v>2000000</v>
      </c>
    </row>
  </sheetData>
  <mergeCells count="5">
    <mergeCell ref="F1:G1"/>
    <mergeCell ref="F2:G2"/>
    <mergeCell ref="F3:G3"/>
    <mergeCell ref="A8:G8"/>
    <mergeCell ref="F9:G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3" sqref="B3"/>
    </sheetView>
  </sheetViews>
  <sheetFormatPr defaultRowHeight="15" x14ac:dyDescent="0.25"/>
  <cols>
    <col min="1" max="1" width="68.140625" customWidth="1"/>
    <col min="2" max="2" width="17.42578125" customWidth="1"/>
  </cols>
  <sheetData>
    <row r="1" spans="1:3" x14ac:dyDescent="0.25">
      <c r="A1" s="139"/>
      <c r="B1" s="20" t="s">
        <v>380</v>
      </c>
      <c r="C1" s="20"/>
    </row>
    <row r="2" spans="1:3" s="134" customFormat="1" x14ac:dyDescent="0.25">
      <c r="A2" s="139"/>
      <c r="B2" s="20" t="s">
        <v>137</v>
      </c>
      <c r="C2" s="20"/>
    </row>
    <row r="3" spans="1:3" ht="53.25" customHeight="1" x14ac:dyDescent="0.25">
      <c r="A3" s="139"/>
      <c r="B3" s="19" t="s">
        <v>658</v>
      </c>
      <c r="C3" s="19"/>
    </row>
    <row r="4" spans="1:3" ht="39" customHeight="1" x14ac:dyDescent="0.25">
      <c r="A4" s="448" t="s">
        <v>643</v>
      </c>
      <c r="B4" s="448"/>
    </row>
    <row r="5" spans="1:3" ht="16.5" thickBot="1" x14ac:dyDescent="0.3">
      <c r="A5" s="140"/>
      <c r="B5" s="209" t="s">
        <v>413</v>
      </c>
    </row>
    <row r="6" spans="1:3" ht="15.75" thickBot="1" x14ac:dyDescent="0.3">
      <c r="A6" s="240" t="s">
        <v>360</v>
      </c>
      <c r="B6" s="250">
        <v>2018</v>
      </c>
    </row>
    <row r="7" spans="1:3" x14ac:dyDescent="0.25">
      <c r="A7" s="246" t="s">
        <v>366</v>
      </c>
      <c r="B7" s="253">
        <v>4078100</v>
      </c>
    </row>
    <row r="8" spans="1:3" x14ac:dyDescent="0.25">
      <c r="A8" s="247" t="s">
        <v>367</v>
      </c>
      <c r="B8" s="254">
        <v>4135000</v>
      </c>
    </row>
    <row r="9" spans="1:3" x14ac:dyDescent="0.25">
      <c r="A9" s="247" t="s">
        <v>368</v>
      </c>
      <c r="B9" s="254">
        <v>3725500</v>
      </c>
    </row>
    <row r="10" spans="1:3" x14ac:dyDescent="0.25">
      <c r="A10" s="247" t="s">
        <v>369</v>
      </c>
      <c r="B10" s="254">
        <v>4462900</v>
      </c>
    </row>
    <row r="11" spans="1:3" x14ac:dyDescent="0.25">
      <c r="A11" s="247" t="s">
        <v>370</v>
      </c>
      <c r="B11" s="254">
        <v>3846500</v>
      </c>
    </row>
    <row r="12" spans="1:3" x14ac:dyDescent="0.25">
      <c r="A12" s="247" t="s">
        <v>371</v>
      </c>
      <c r="B12" s="254">
        <v>3623700</v>
      </c>
    </row>
    <row r="13" spans="1:3" x14ac:dyDescent="0.25">
      <c r="A13" s="247" t="s">
        <v>372</v>
      </c>
      <c r="B13" s="254">
        <v>3149600</v>
      </c>
    </row>
    <row r="14" spans="1:3" x14ac:dyDescent="0.25">
      <c r="A14" s="247" t="s">
        <v>373</v>
      </c>
      <c r="B14" s="254">
        <v>3130000</v>
      </c>
    </row>
    <row r="15" spans="1:3" x14ac:dyDescent="0.25">
      <c r="A15" s="247" t="s">
        <v>374</v>
      </c>
      <c r="B15" s="254">
        <v>3603200</v>
      </c>
    </row>
    <row r="16" spans="1:3" x14ac:dyDescent="0.25">
      <c r="A16" s="247" t="s">
        <v>375</v>
      </c>
      <c r="B16" s="254">
        <v>8519300</v>
      </c>
    </row>
    <row r="17" spans="1:2" x14ac:dyDescent="0.25">
      <c r="A17" s="247" t="s">
        <v>376</v>
      </c>
      <c r="B17" s="254">
        <v>3561700</v>
      </c>
    </row>
    <row r="18" spans="1:2" x14ac:dyDescent="0.25">
      <c r="A18" s="247" t="s">
        <v>377</v>
      </c>
      <c r="B18" s="254">
        <v>3787800</v>
      </c>
    </row>
    <row r="19" spans="1:2" ht="15.75" thickBot="1" x14ac:dyDescent="0.3">
      <c r="A19" s="255" t="s">
        <v>378</v>
      </c>
      <c r="B19" s="256">
        <v>3961500</v>
      </c>
    </row>
    <row r="20" spans="1:2" ht="15.75" thickBot="1" x14ac:dyDescent="0.3">
      <c r="A20" s="251" t="s">
        <v>379</v>
      </c>
      <c r="B20" s="252">
        <f>B7+B8+B9+B10+B11+B12+B13+B14+B15+B16+B17+B18+B19</f>
        <v>53584800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3" sqref="C3"/>
    </sheetView>
  </sheetViews>
  <sheetFormatPr defaultColWidth="9.140625" defaultRowHeight="15" x14ac:dyDescent="0.25"/>
  <cols>
    <col min="1" max="1" width="55.5703125" style="134" customWidth="1"/>
    <col min="2" max="2" width="12.5703125" style="134" customWidth="1"/>
    <col min="3" max="3" width="12.140625" style="134" customWidth="1"/>
    <col min="4" max="16384" width="9.140625" style="134"/>
  </cols>
  <sheetData>
    <row r="1" spans="1:3" x14ac:dyDescent="0.25">
      <c r="C1" s="20" t="s">
        <v>380</v>
      </c>
    </row>
    <row r="2" spans="1:3" x14ac:dyDescent="0.25">
      <c r="A2" s="139"/>
      <c r="B2" s="139"/>
      <c r="C2" s="20" t="s">
        <v>146</v>
      </c>
    </row>
    <row r="3" spans="1:3" ht="101.25" x14ac:dyDescent="0.25">
      <c r="A3" s="139"/>
      <c r="B3" s="139"/>
      <c r="C3" s="19" t="s">
        <v>658</v>
      </c>
    </row>
    <row r="4" spans="1:3" ht="37.5" customHeight="1" x14ac:dyDescent="0.25">
      <c r="A4" s="448" t="s">
        <v>644</v>
      </c>
      <c r="B4" s="448"/>
      <c r="C4" s="449"/>
    </row>
    <row r="5" spans="1:3" ht="15.75" thickBot="1" x14ac:dyDescent="0.3">
      <c r="A5" s="196"/>
      <c r="B5" s="196"/>
      <c r="C5" s="197" t="s">
        <v>136</v>
      </c>
    </row>
    <row r="6" spans="1:3" ht="15.75" thickBot="1" x14ac:dyDescent="0.3">
      <c r="A6" s="240" t="s">
        <v>360</v>
      </c>
      <c r="B6" s="241">
        <v>2019</v>
      </c>
      <c r="C6" s="242">
        <v>2020</v>
      </c>
    </row>
    <row r="7" spans="1:3" x14ac:dyDescent="0.25">
      <c r="A7" s="246" t="s">
        <v>366</v>
      </c>
      <c r="B7" s="239" t="s">
        <v>586</v>
      </c>
      <c r="C7" s="333">
        <v>1817700</v>
      </c>
    </row>
    <row r="8" spans="1:3" x14ac:dyDescent="0.25">
      <c r="A8" s="247" t="s">
        <v>367</v>
      </c>
      <c r="B8" s="195" t="s">
        <v>587</v>
      </c>
      <c r="C8" s="334">
        <v>1397300</v>
      </c>
    </row>
    <row r="9" spans="1:3" x14ac:dyDescent="0.25">
      <c r="A9" s="247" t="s">
        <v>368</v>
      </c>
      <c r="B9" s="195" t="s">
        <v>597</v>
      </c>
      <c r="C9" s="334">
        <v>891000</v>
      </c>
    </row>
    <row r="10" spans="1:3" x14ac:dyDescent="0.25">
      <c r="A10" s="247" t="s">
        <v>369</v>
      </c>
      <c r="B10" s="195" t="s">
        <v>588</v>
      </c>
      <c r="C10" s="334">
        <v>1443800</v>
      </c>
    </row>
    <row r="11" spans="1:3" x14ac:dyDescent="0.25">
      <c r="A11" s="247" t="s">
        <v>370</v>
      </c>
      <c r="B11" s="195" t="s">
        <v>589</v>
      </c>
      <c r="C11" s="334">
        <v>1184400</v>
      </c>
    </row>
    <row r="12" spans="1:3" x14ac:dyDescent="0.25">
      <c r="A12" s="247" t="s">
        <v>371</v>
      </c>
      <c r="B12" s="195" t="s">
        <v>590</v>
      </c>
      <c r="C12" s="334">
        <v>626200</v>
      </c>
    </row>
    <row r="13" spans="1:3" x14ac:dyDescent="0.25">
      <c r="A13" s="247" t="s">
        <v>372</v>
      </c>
      <c r="B13" s="195" t="s">
        <v>591</v>
      </c>
      <c r="C13" s="334">
        <v>526000</v>
      </c>
    </row>
    <row r="14" spans="1:3" x14ac:dyDescent="0.25">
      <c r="A14" s="247" t="s">
        <v>373</v>
      </c>
      <c r="B14" s="195" t="s">
        <v>592</v>
      </c>
      <c r="C14" s="334">
        <v>781800</v>
      </c>
    </row>
    <row r="15" spans="1:3" x14ac:dyDescent="0.25">
      <c r="A15" s="247" t="s">
        <v>374</v>
      </c>
      <c r="B15" s="195" t="s">
        <v>593</v>
      </c>
      <c r="C15" s="334">
        <v>960700</v>
      </c>
    </row>
    <row r="16" spans="1:3" x14ac:dyDescent="0.25">
      <c r="A16" s="247" t="s">
        <v>375</v>
      </c>
      <c r="B16" s="195" t="s">
        <v>585</v>
      </c>
      <c r="C16" s="334">
        <v>7399900</v>
      </c>
    </row>
    <row r="17" spans="1:3" x14ac:dyDescent="0.25">
      <c r="A17" s="247" t="s">
        <v>376</v>
      </c>
      <c r="B17" s="195" t="s">
        <v>594</v>
      </c>
      <c r="C17" s="334">
        <v>1266600</v>
      </c>
    </row>
    <row r="18" spans="1:3" x14ac:dyDescent="0.25">
      <c r="A18" s="247" t="s">
        <v>377</v>
      </c>
      <c r="B18" s="195" t="s">
        <v>595</v>
      </c>
      <c r="C18" s="334">
        <v>1327400</v>
      </c>
    </row>
    <row r="19" spans="1:3" ht="15.75" thickBot="1" x14ac:dyDescent="0.3">
      <c r="A19" s="248" t="s">
        <v>378</v>
      </c>
      <c r="B19" s="249" t="s">
        <v>596</v>
      </c>
      <c r="C19" s="335">
        <v>987500</v>
      </c>
    </row>
    <row r="20" spans="1:3" ht="15.75" thickBot="1" x14ac:dyDescent="0.3">
      <c r="A20" s="243" t="s">
        <v>379</v>
      </c>
      <c r="B20" s="244">
        <f>B7+B8+B9+B10+B11+B12+B13+B14+B15+B16+B17+B18+B19</f>
        <v>21648500</v>
      </c>
      <c r="C20" s="245">
        <f>C7+C8+C9+C10+C11+C12+C13+C14+C15+C16+C17+C18+C19</f>
        <v>20610300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3" sqref="B3"/>
    </sheetView>
  </sheetViews>
  <sheetFormatPr defaultRowHeight="15" x14ac:dyDescent="0.25"/>
  <cols>
    <col min="1" max="1" width="64.140625" customWidth="1"/>
    <col min="2" max="2" width="18.5703125" customWidth="1"/>
  </cols>
  <sheetData>
    <row r="1" spans="1:2" s="134" customFormat="1" x14ac:dyDescent="0.25">
      <c r="B1" s="20" t="s">
        <v>383</v>
      </c>
    </row>
    <row r="2" spans="1:2" ht="11.45" customHeight="1" x14ac:dyDescent="0.25">
      <c r="A2" s="139"/>
      <c r="B2" s="214" t="s">
        <v>416</v>
      </c>
    </row>
    <row r="3" spans="1:2" ht="45.75" x14ac:dyDescent="0.25">
      <c r="A3" s="139"/>
      <c r="B3" s="213" t="s">
        <v>667</v>
      </c>
    </row>
    <row r="4" spans="1:2" ht="53.25" customHeight="1" x14ac:dyDescent="0.25">
      <c r="A4" s="450" t="s">
        <v>645</v>
      </c>
      <c r="B4" s="450"/>
    </row>
    <row r="5" spans="1:2" ht="15.75" thickBot="1" x14ac:dyDescent="0.3">
      <c r="A5" s="198"/>
      <c r="B5" s="199" t="s">
        <v>136</v>
      </c>
    </row>
    <row r="6" spans="1:2" ht="15.75" thickBot="1" x14ac:dyDescent="0.3">
      <c r="A6" s="257" t="s">
        <v>381</v>
      </c>
      <c r="B6" s="258">
        <v>2018</v>
      </c>
    </row>
    <row r="7" spans="1:2" x14ac:dyDescent="0.25">
      <c r="A7" s="262" t="s">
        <v>366</v>
      </c>
      <c r="B7" s="263">
        <v>100</v>
      </c>
    </row>
    <row r="8" spans="1:2" x14ac:dyDescent="0.25">
      <c r="A8" s="264" t="s">
        <v>367</v>
      </c>
      <c r="B8" s="265">
        <v>100</v>
      </c>
    </row>
    <row r="9" spans="1:2" x14ac:dyDescent="0.25">
      <c r="A9" s="264" t="s">
        <v>368</v>
      </c>
      <c r="B9" s="265">
        <v>100</v>
      </c>
    </row>
    <row r="10" spans="1:2" x14ac:dyDescent="0.25">
      <c r="A10" s="264" t="s">
        <v>369</v>
      </c>
      <c r="B10" s="265">
        <v>100</v>
      </c>
    </row>
    <row r="11" spans="1:2" x14ac:dyDescent="0.25">
      <c r="A11" s="264" t="s">
        <v>370</v>
      </c>
      <c r="B11" s="265">
        <v>100</v>
      </c>
    </row>
    <row r="12" spans="1:2" x14ac:dyDescent="0.25">
      <c r="A12" s="264" t="s">
        <v>371</v>
      </c>
      <c r="B12" s="265">
        <v>100</v>
      </c>
    </row>
    <row r="13" spans="1:2" x14ac:dyDescent="0.25">
      <c r="A13" s="264" t="s">
        <v>372</v>
      </c>
      <c r="B13" s="265">
        <v>100</v>
      </c>
    </row>
    <row r="14" spans="1:2" x14ac:dyDescent="0.25">
      <c r="A14" s="264" t="s">
        <v>373</v>
      </c>
      <c r="B14" s="265">
        <v>100</v>
      </c>
    </row>
    <row r="15" spans="1:2" x14ac:dyDescent="0.25">
      <c r="A15" s="264" t="s">
        <v>374</v>
      </c>
      <c r="B15" s="265">
        <v>100</v>
      </c>
    </row>
    <row r="16" spans="1:2" x14ac:dyDescent="0.25">
      <c r="A16" s="264" t="s">
        <v>375</v>
      </c>
      <c r="B16" s="265">
        <v>100</v>
      </c>
    </row>
    <row r="17" spans="1:2" x14ac:dyDescent="0.25">
      <c r="A17" s="264" t="s">
        <v>376</v>
      </c>
      <c r="B17" s="265">
        <v>100</v>
      </c>
    </row>
    <row r="18" spans="1:2" x14ac:dyDescent="0.25">
      <c r="A18" s="264" t="s">
        <v>382</v>
      </c>
      <c r="B18" s="265">
        <v>100</v>
      </c>
    </row>
    <row r="19" spans="1:2" ht="15.75" thickBot="1" x14ac:dyDescent="0.3">
      <c r="A19" s="266" t="s">
        <v>378</v>
      </c>
      <c r="B19" s="267">
        <v>100</v>
      </c>
    </row>
    <row r="20" spans="1:2" ht="15.75" thickBot="1" x14ac:dyDescent="0.3">
      <c r="A20" s="260" t="s">
        <v>379</v>
      </c>
      <c r="B20" s="261">
        <v>1300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3" sqref="B3:C3"/>
    </sheetView>
  </sheetViews>
  <sheetFormatPr defaultColWidth="8.7109375" defaultRowHeight="15" x14ac:dyDescent="0.25"/>
  <cols>
    <col min="1" max="1" width="64.140625" style="207" customWidth="1"/>
    <col min="2" max="2" width="10" style="207" customWidth="1"/>
    <col min="3" max="3" width="10.5703125" style="207" customWidth="1"/>
    <col min="4" max="16384" width="8.7109375" style="207"/>
  </cols>
  <sheetData>
    <row r="1" spans="1:3" x14ac:dyDescent="0.25">
      <c r="B1" s="437" t="s">
        <v>383</v>
      </c>
      <c r="C1" s="451"/>
    </row>
    <row r="2" spans="1:3" ht="15" customHeight="1" x14ac:dyDescent="0.25">
      <c r="A2" s="139"/>
      <c r="B2" s="453" t="s">
        <v>146</v>
      </c>
      <c r="C2" s="453"/>
    </row>
    <row r="3" spans="1:3" ht="50.25" customHeight="1" x14ac:dyDescent="0.25">
      <c r="A3" s="139"/>
      <c r="B3" s="438" t="s">
        <v>668</v>
      </c>
      <c r="C3" s="452"/>
    </row>
    <row r="4" spans="1:3" ht="53.25" customHeight="1" x14ac:dyDescent="0.25">
      <c r="A4" s="450" t="s">
        <v>646</v>
      </c>
      <c r="B4" s="450"/>
      <c r="C4" s="451"/>
    </row>
    <row r="5" spans="1:3" ht="15.75" thickBot="1" x14ac:dyDescent="0.3">
      <c r="A5" s="198"/>
      <c r="C5" s="199" t="s">
        <v>136</v>
      </c>
    </row>
    <row r="6" spans="1:3" ht="15.75" thickBot="1" x14ac:dyDescent="0.3">
      <c r="A6" s="268" t="s">
        <v>381</v>
      </c>
      <c r="B6" s="270">
        <v>2019</v>
      </c>
      <c r="C6" s="269">
        <v>2020</v>
      </c>
    </row>
    <row r="7" spans="1:3" x14ac:dyDescent="0.25">
      <c r="A7" s="200" t="s">
        <v>366</v>
      </c>
      <c r="B7" s="200">
        <v>100</v>
      </c>
      <c r="C7" s="200">
        <v>100</v>
      </c>
    </row>
    <row r="8" spans="1:3" x14ac:dyDescent="0.25">
      <c r="A8" s="201" t="s">
        <v>367</v>
      </c>
      <c r="B8" s="201">
        <v>100</v>
      </c>
      <c r="C8" s="201">
        <v>100</v>
      </c>
    </row>
    <row r="9" spans="1:3" x14ac:dyDescent="0.25">
      <c r="A9" s="201" t="s">
        <v>368</v>
      </c>
      <c r="B9" s="201">
        <v>100</v>
      </c>
      <c r="C9" s="201">
        <v>100</v>
      </c>
    </row>
    <row r="10" spans="1:3" x14ac:dyDescent="0.25">
      <c r="A10" s="201" t="s">
        <v>369</v>
      </c>
      <c r="B10" s="201">
        <v>100</v>
      </c>
      <c r="C10" s="201">
        <v>100</v>
      </c>
    </row>
    <row r="11" spans="1:3" x14ac:dyDescent="0.25">
      <c r="A11" s="201" t="s">
        <v>370</v>
      </c>
      <c r="B11" s="201">
        <v>100</v>
      </c>
      <c r="C11" s="201">
        <v>100</v>
      </c>
    </row>
    <row r="12" spans="1:3" x14ac:dyDescent="0.25">
      <c r="A12" s="201" t="s">
        <v>371</v>
      </c>
      <c r="B12" s="201">
        <v>100</v>
      </c>
      <c r="C12" s="201">
        <v>100</v>
      </c>
    </row>
    <row r="13" spans="1:3" x14ac:dyDescent="0.25">
      <c r="A13" s="201" t="s">
        <v>372</v>
      </c>
      <c r="B13" s="201">
        <v>100</v>
      </c>
      <c r="C13" s="201">
        <v>100</v>
      </c>
    </row>
    <row r="14" spans="1:3" x14ac:dyDescent="0.25">
      <c r="A14" s="201" t="s">
        <v>373</v>
      </c>
      <c r="B14" s="201">
        <v>100</v>
      </c>
      <c r="C14" s="201">
        <v>100</v>
      </c>
    </row>
    <row r="15" spans="1:3" x14ac:dyDescent="0.25">
      <c r="A15" s="201" t="s">
        <v>374</v>
      </c>
      <c r="B15" s="201">
        <v>100</v>
      </c>
      <c r="C15" s="201">
        <v>100</v>
      </c>
    </row>
    <row r="16" spans="1:3" x14ac:dyDescent="0.25">
      <c r="A16" s="201" t="s">
        <v>375</v>
      </c>
      <c r="B16" s="201">
        <v>100</v>
      </c>
      <c r="C16" s="201">
        <v>100</v>
      </c>
    </row>
    <row r="17" spans="1:3" x14ac:dyDescent="0.25">
      <c r="A17" s="201" t="s">
        <v>376</v>
      </c>
      <c r="B17" s="201">
        <v>100</v>
      </c>
      <c r="C17" s="201">
        <v>100</v>
      </c>
    </row>
    <row r="18" spans="1:3" x14ac:dyDescent="0.25">
      <c r="A18" s="201" t="s">
        <v>382</v>
      </c>
      <c r="B18" s="201">
        <v>100</v>
      </c>
      <c r="C18" s="201">
        <v>100</v>
      </c>
    </row>
    <row r="19" spans="1:3" ht="15.75" thickBot="1" x14ac:dyDescent="0.3">
      <c r="A19" s="259" t="s">
        <v>378</v>
      </c>
      <c r="B19" s="259">
        <v>100</v>
      </c>
      <c r="C19" s="259">
        <v>100</v>
      </c>
    </row>
    <row r="20" spans="1:3" ht="15.75" thickBot="1" x14ac:dyDescent="0.3">
      <c r="A20" s="271" t="s">
        <v>379</v>
      </c>
      <c r="B20" s="273">
        <v>1300</v>
      </c>
      <c r="C20" s="272">
        <v>1300</v>
      </c>
    </row>
  </sheetData>
  <mergeCells count="4">
    <mergeCell ref="B1:C1"/>
    <mergeCell ref="B3:C3"/>
    <mergeCell ref="A4:C4"/>
    <mergeCell ref="B2:C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3" sqref="B3"/>
    </sheetView>
  </sheetViews>
  <sheetFormatPr defaultColWidth="8.7109375" defaultRowHeight="15" x14ac:dyDescent="0.25"/>
  <cols>
    <col min="1" max="1" width="68.140625" style="365" customWidth="1"/>
    <col min="2" max="2" width="17.42578125" style="365" customWidth="1"/>
    <col min="3" max="16384" width="8.7109375" style="365"/>
  </cols>
  <sheetData>
    <row r="1" spans="1:3" x14ac:dyDescent="0.25">
      <c r="A1" s="139"/>
      <c r="B1" s="336" t="s">
        <v>598</v>
      </c>
      <c r="C1" s="336"/>
    </row>
    <row r="2" spans="1:3" x14ac:dyDescent="0.25">
      <c r="A2" s="139"/>
      <c r="B2" s="336" t="s">
        <v>137</v>
      </c>
      <c r="C2" s="336"/>
    </row>
    <row r="3" spans="1:3" ht="53.25" customHeight="1" x14ac:dyDescent="0.25">
      <c r="A3" s="139"/>
      <c r="B3" s="337" t="s">
        <v>658</v>
      </c>
      <c r="C3" s="337"/>
    </row>
    <row r="4" spans="1:3" ht="54.6" customHeight="1" x14ac:dyDescent="0.25">
      <c r="A4" s="454" t="s">
        <v>647</v>
      </c>
      <c r="B4" s="455"/>
    </row>
    <row r="5" spans="1:3" ht="16.5" thickBot="1" x14ac:dyDescent="0.3">
      <c r="A5" s="340"/>
      <c r="B5" s="209" t="s">
        <v>413</v>
      </c>
    </row>
    <row r="6" spans="1:3" ht="15.75" thickBot="1" x14ac:dyDescent="0.3">
      <c r="A6" s="240" t="s">
        <v>360</v>
      </c>
      <c r="B6" s="250">
        <v>2018</v>
      </c>
    </row>
    <row r="7" spans="1:3" x14ac:dyDescent="0.25">
      <c r="A7" s="246" t="s">
        <v>366</v>
      </c>
      <c r="B7" s="253">
        <v>86100</v>
      </c>
    </row>
    <row r="8" spans="1:3" x14ac:dyDescent="0.25">
      <c r="A8" s="247" t="s">
        <v>367</v>
      </c>
      <c r="B8" s="254">
        <v>86100</v>
      </c>
    </row>
    <row r="9" spans="1:3" x14ac:dyDescent="0.25">
      <c r="A9" s="247" t="s">
        <v>368</v>
      </c>
      <c r="B9" s="254">
        <v>86100</v>
      </c>
    </row>
    <row r="10" spans="1:3" x14ac:dyDescent="0.25">
      <c r="A10" s="247" t="s">
        <v>369</v>
      </c>
      <c r="B10" s="254">
        <v>86100</v>
      </c>
    </row>
    <row r="11" spans="1:3" x14ac:dyDescent="0.25">
      <c r="A11" s="247" t="s">
        <v>370</v>
      </c>
      <c r="B11" s="254">
        <v>86100</v>
      </c>
    </row>
    <row r="12" spans="1:3" x14ac:dyDescent="0.25">
      <c r="A12" s="247" t="s">
        <v>371</v>
      </c>
      <c r="B12" s="254">
        <v>85900</v>
      </c>
    </row>
    <row r="13" spans="1:3" x14ac:dyDescent="0.25">
      <c r="A13" s="247" t="s">
        <v>372</v>
      </c>
      <c r="B13" s="254">
        <v>86100</v>
      </c>
    </row>
    <row r="14" spans="1:3" x14ac:dyDescent="0.25">
      <c r="A14" s="247" t="s">
        <v>373</v>
      </c>
      <c r="B14" s="254">
        <v>86100</v>
      </c>
    </row>
    <row r="15" spans="1:3" x14ac:dyDescent="0.25">
      <c r="A15" s="247" t="s">
        <v>374</v>
      </c>
      <c r="B15" s="254">
        <v>86000</v>
      </c>
    </row>
    <row r="16" spans="1:3" x14ac:dyDescent="0.25">
      <c r="A16" s="247" t="s">
        <v>375</v>
      </c>
      <c r="B16" s="254">
        <v>206300</v>
      </c>
    </row>
    <row r="17" spans="1:2" x14ac:dyDescent="0.25">
      <c r="A17" s="247" t="s">
        <v>376</v>
      </c>
      <c r="B17" s="254">
        <v>86100</v>
      </c>
    </row>
    <row r="18" spans="1:2" x14ac:dyDescent="0.25">
      <c r="A18" s="247" t="s">
        <v>377</v>
      </c>
      <c r="B18" s="254">
        <v>86100</v>
      </c>
    </row>
    <row r="19" spans="1:2" ht="15.75" thickBot="1" x14ac:dyDescent="0.3">
      <c r="A19" s="255" t="s">
        <v>378</v>
      </c>
      <c r="B19" s="256">
        <v>86100</v>
      </c>
    </row>
    <row r="20" spans="1:2" ht="15.75" thickBot="1" x14ac:dyDescent="0.3">
      <c r="A20" s="251" t="s">
        <v>379</v>
      </c>
      <c r="B20" s="252">
        <f>B7+B8+B9+B10+B11+B12+B13+B14+B15+B16+B17+B18+B19</f>
        <v>1239200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3" sqref="C3"/>
    </sheetView>
  </sheetViews>
  <sheetFormatPr defaultColWidth="9.140625" defaultRowHeight="15" x14ac:dyDescent="0.25"/>
  <cols>
    <col min="1" max="1" width="55.5703125" style="365" customWidth="1"/>
    <col min="2" max="2" width="12.5703125" style="365" customWidth="1"/>
    <col min="3" max="3" width="12.140625" style="365" customWidth="1"/>
    <col min="4" max="16384" width="9.140625" style="365"/>
  </cols>
  <sheetData>
    <row r="1" spans="1:3" x14ac:dyDescent="0.25">
      <c r="C1" s="336" t="s">
        <v>598</v>
      </c>
    </row>
    <row r="2" spans="1:3" x14ac:dyDescent="0.25">
      <c r="A2" s="139"/>
      <c r="B2" s="139"/>
      <c r="C2" s="336" t="s">
        <v>146</v>
      </c>
    </row>
    <row r="3" spans="1:3" ht="101.25" x14ac:dyDescent="0.25">
      <c r="A3" s="139"/>
      <c r="B3" s="139"/>
      <c r="C3" s="337" t="s">
        <v>669</v>
      </c>
    </row>
    <row r="4" spans="1:3" ht="54.6" customHeight="1" x14ac:dyDescent="0.25">
      <c r="A4" s="454" t="s">
        <v>648</v>
      </c>
      <c r="B4" s="455"/>
      <c r="C4" s="451"/>
    </row>
    <row r="5" spans="1:3" ht="15.75" thickBot="1" x14ac:dyDescent="0.3">
      <c r="A5" s="196"/>
      <c r="B5" s="196"/>
      <c r="C5" s="197" t="s">
        <v>136</v>
      </c>
    </row>
    <row r="6" spans="1:3" ht="15.75" thickBot="1" x14ac:dyDescent="0.3">
      <c r="A6" s="240" t="s">
        <v>360</v>
      </c>
      <c r="B6" s="241">
        <v>2019</v>
      </c>
      <c r="C6" s="242">
        <v>2020</v>
      </c>
    </row>
    <row r="7" spans="1:3" x14ac:dyDescent="0.25">
      <c r="A7" s="246" t="s">
        <v>366</v>
      </c>
      <c r="B7" s="239" t="s">
        <v>625</v>
      </c>
      <c r="C7" s="333">
        <v>89900</v>
      </c>
    </row>
    <row r="8" spans="1:3" x14ac:dyDescent="0.25">
      <c r="A8" s="247" t="s">
        <v>367</v>
      </c>
      <c r="B8" s="195" t="s">
        <v>625</v>
      </c>
      <c r="C8" s="334">
        <v>89900</v>
      </c>
    </row>
    <row r="9" spans="1:3" x14ac:dyDescent="0.25">
      <c r="A9" s="247" t="s">
        <v>368</v>
      </c>
      <c r="B9" s="195" t="s">
        <v>626</v>
      </c>
      <c r="C9" s="334">
        <v>89900</v>
      </c>
    </row>
    <row r="10" spans="1:3" x14ac:dyDescent="0.25">
      <c r="A10" s="247" t="s">
        <v>369</v>
      </c>
      <c r="B10" s="195" t="s">
        <v>626</v>
      </c>
      <c r="C10" s="334">
        <v>89900</v>
      </c>
    </row>
    <row r="11" spans="1:3" x14ac:dyDescent="0.25">
      <c r="A11" s="247" t="s">
        <v>370</v>
      </c>
      <c r="B11" s="195" t="s">
        <v>626</v>
      </c>
      <c r="C11" s="334">
        <v>89900</v>
      </c>
    </row>
    <row r="12" spans="1:3" x14ac:dyDescent="0.25">
      <c r="A12" s="247" t="s">
        <v>371</v>
      </c>
      <c r="B12" s="195" t="s">
        <v>627</v>
      </c>
      <c r="C12" s="334">
        <v>89800</v>
      </c>
    </row>
    <row r="13" spans="1:3" x14ac:dyDescent="0.25">
      <c r="A13" s="247" t="s">
        <v>372</v>
      </c>
      <c r="B13" s="195" t="s">
        <v>626</v>
      </c>
      <c r="C13" s="334">
        <v>89800</v>
      </c>
    </row>
    <row r="14" spans="1:3" x14ac:dyDescent="0.25">
      <c r="A14" s="247" t="s">
        <v>373</v>
      </c>
      <c r="B14" s="195" t="s">
        <v>626</v>
      </c>
      <c r="C14" s="334">
        <v>89900</v>
      </c>
    </row>
    <row r="15" spans="1:3" x14ac:dyDescent="0.25">
      <c r="A15" s="247" t="s">
        <v>374</v>
      </c>
      <c r="B15" s="195" t="s">
        <v>627</v>
      </c>
      <c r="C15" s="334">
        <v>89800</v>
      </c>
    </row>
    <row r="16" spans="1:3" x14ac:dyDescent="0.25">
      <c r="A16" s="247" t="s">
        <v>375</v>
      </c>
      <c r="B16" s="195" t="s">
        <v>628</v>
      </c>
      <c r="C16" s="334">
        <v>215000</v>
      </c>
    </row>
    <row r="17" spans="1:3" x14ac:dyDescent="0.25">
      <c r="A17" s="247" t="s">
        <v>376</v>
      </c>
      <c r="B17" s="195" t="s">
        <v>626</v>
      </c>
      <c r="C17" s="334">
        <v>89900</v>
      </c>
    </row>
    <row r="18" spans="1:3" x14ac:dyDescent="0.25">
      <c r="A18" s="247" t="s">
        <v>377</v>
      </c>
      <c r="B18" s="195" t="s">
        <v>626</v>
      </c>
      <c r="C18" s="334">
        <v>89900</v>
      </c>
    </row>
    <row r="19" spans="1:3" ht="15.75" thickBot="1" x14ac:dyDescent="0.3">
      <c r="A19" s="248" t="s">
        <v>378</v>
      </c>
      <c r="B19" s="249" t="s">
        <v>626</v>
      </c>
      <c r="C19" s="335">
        <v>89900</v>
      </c>
    </row>
    <row r="20" spans="1:3" ht="15.75" thickBot="1" x14ac:dyDescent="0.3">
      <c r="A20" s="243" t="s">
        <v>379</v>
      </c>
      <c r="B20" s="244">
        <f>B7+B8+B9+B10+B11+B12+B13+B14+B15+B16+B17+B18+B19</f>
        <v>1252700</v>
      </c>
      <c r="C20" s="245">
        <f>C7+C8+C9+C10+C11+C12+C13+C14+C15+C16+C17+C18+C19</f>
        <v>1293500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2" sqref="B2"/>
    </sheetView>
  </sheetViews>
  <sheetFormatPr defaultRowHeight="15" x14ac:dyDescent="0.25"/>
  <cols>
    <col min="1" max="1" width="63.85546875" customWidth="1"/>
    <col min="2" max="2" width="22.85546875" customWidth="1"/>
  </cols>
  <sheetData>
    <row r="1" spans="1:2" x14ac:dyDescent="0.25">
      <c r="A1" s="139"/>
      <c r="B1" s="20" t="s">
        <v>629</v>
      </c>
    </row>
    <row r="2" spans="1:2" ht="56.25" x14ac:dyDescent="0.25">
      <c r="A2" s="139"/>
      <c r="B2" s="19" t="s">
        <v>658</v>
      </c>
    </row>
    <row r="3" spans="1:2" ht="78" customHeight="1" x14ac:dyDescent="0.25">
      <c r="A3" s="450" t="s">
        <v>649</v>
      </c>
      <c r="B3" s="450"/>
    </row>
    <row r="4" spans="1:2" ht="14.45" x14ac:dyDescent="0.35">
      <c r="A4" s="26"/>
      <c r="B4" s="26"/>
    </row>
    <row r="5" spans="1:2" ht="14.45" x14ac:dyDescent="0.35">
      <c r="A5" s="26"/>
      <c r="B5" s="26"/>
    </row>
    <row r="6" spans="1:2" ht="14.45" x14ac:dyDescent="0.35">
      <c r="A6" s="26"/>
      <c r="B6" s="26"/>
    </row>
    <row r="7" spans="1:2" ht="14.45" x14ac:dyDescent="0.35">
      <c r="A7" s="26"/>
      <c r="B7" s="26"/>
    </row>
    <row r="8" spans="1:2" ht="15.75" thickBot="1" x14ac:dyDescent="0.3">
      <c r="A8" s="198"/>
      <c r="B8" s="199" t="s">
        <v>136</v>
      </c>
    </row>
    <row r="9" spans="1:2" ht="15.75" thickBot="1" x14ac:dyDescent="0.3">
      <c r="A9" s="257" t="s">
        <v>381</v>
      </c>
      <c r="B9" s="258">
        <v>2018</v>
      </c>
    </row>
    <row r="10" spans="1:2" s="304" customFormat="1" x14ac:dyDescent="0.25">
      <c r="A10" s="279" t="s">
        <v>375</v>
      </c>
      <c r="B10" s="280">
        <v>7197500</v>
      </c>
    </row>
    <row r="11" spans="1:2" ht="15.75" thickBot="1" x14ac:dyDescent="0.3">
      <c r="A11" s="329" t="s">
        <v>377</v>
      </c>
      <c r="B11" s="330">
        <v>5700000</v>
      </c>
    </row>
    <row r="12" spans="1:2" ht="15.75" thickBot="1" x14ac:dyDescent="0.3">
      <c r="A12" s="277" t="s">
        <v>139</v>
      </c>
      <c r="B12" s="278">
        <f>SUM(B10:B11)</f>
        <v>12897500</v>
      </c>
    </row>
    <row r="15" spans="1:2" ht="14.45" x14ac:dyDescent="0.35">
      <c r="B15" t="s">
        <v>417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ColWidth="8.7109375" defaultRowHeight="15" x14ac:dyDescent="0.25"/>
  <cols>
    <col min="1" max="1" width="59" style="304" customWidth="1"/>
    <col min="2" max="2" width="22.7109375" style="304" customWidth="1"/>
    <col min="3" max="16384" width="8.7109375" style="304"/>
  </cols>
  <sheetData>
    <row r="1" spans="1:2" ht="14.45" customHeight="1" x14ac:dyDescent="0.25">
      <c r="A1" s="141"/>
      <c r="B1" s="295" t="s">
        <v>630</v>
      </c>
    </row>
    <row r="2" spans="1:2" ht="15.95" customHeight="1" x14ac:dyDescent="0.35">
      <c r="A2" s="141"/>
      <c r="B2" s="298"/>
    </row>
    <row r="3" spans="1:2" ht="47.45" customHeight="1" x14ac:dyDescent="0.25">
      <c r="A3" s="139"/>
      <c r="B3" s="296" t="s">
        <v>670</v>
      </c>
    </row>
    <row r="4" spans="1:2" ht="14.45" x14ac:dyDescent="0.35">
      <c r="A4" s="139"/>
      <c r="B4" s="139"/>
    </row>
    <row r="5" spans="1:2" ht="69" customHeight="1" x14ac:dyDescent="0.25">
      <c r="A5" s="454" t="s">
        <v>650</v>
      </c>
      <c r="B5" s="456"/>
    </row>
    <row r="6" spans="1:2" ht="15.75" thickBot="1" x14ac:dyDescent="0.3">
      <c r="A6" s="202"/>
      <c r="B6" s="203" t="s">
        <v>136</v>
      </c>
    </row>
    <row r="7" spans="1:2" ht="15.75" thickBot="1" x14ac:dyDescent="0.3">
      <c r="A7" s="268" t="s">
        <v>381</v>
      </c>
      <c r="B7" s="270">
        <v>2018</v>
      </c>
    </row>
    <row r="8" spans="1:2" ht="15.75" thickBot="1" x14ac:dyDescent="0.3">
      <c r="A8" s="276" t="s">
        <v>375</v>
      </c>
      <c r="B8" s="204">
        <v>1854400</v>
      </c>
    </row>
    <row r="9" spans="1:2" ht="15.75" thickBot="1" x14ac:dyDescent="0.3">
      <c r="A9" s="274" t="s">
        <v>379</v>
      </c>
      <c r="B9" s="275">
        <f>SUM(B8:B8)</f>
        <v>1854400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ColWidth="8.7109375" defaultRowHeight="15" x14ac:dyDescent="0.25"/>
  <cols>
    <col min="1" max="1" width="59" style="321" customWidth="1"/>
    <col min="2" max="2" width="22.7109375" style="321" customWidth="1"/>
    <col min="3" max="16384" width="8.7109375" style="321"/>
  </cols>
  <sheetData>
    <row r="1" spans="1:2" ht="14.45" customHeight="1" x14ac:dyDescent="0.25">
      <c r="A1" s="141"/>
      <c r="B1" s="314" t="s">
        <v>631</v>
      </c>
    </row>
    <row r="2" spans="1:2" ht="15.95" customHeight="1" x14ac:dyDescent="0.35">
      <c r="A2" s="141"/>
      <c r="B2" s="318"/>
    </row>
    <row r="3" spans="1:2" ht="47.45" customHeight="1" x14ac:dyDescent="0.25">
      <c r="A3" s="139"/>
      <c r="B3" s="315" t="s">
        <v>671</v>
      </c>
    </row>
    <row r="4" spans="1:2" ht="14.45" x14ac:dyDescent="0.35">
      <c r="A4" s="139"/>
      <c r="B4" s="139"/>
    </row>
    <row r="5" spans="1:2" ht="69" customHeight="1" x14ac:dyDescent="0.25">
      <c r="A5" s="457" t="s">
        <v>651</v>
      </c>
      <c r="B5" s="456"/>
    </row>
    <row r="6" spans="1:2" ht="15.75" thickBot="1" x14ac:dyDescent="0.3">
      <c r="A6" s="202"/>
      <c r="B6" s="203" t="s">
        <v>136</v>
      </c>
    </row>
    <row r="7" spans="1:2" ht="15.75" thickBot="1" x14ac:dyDescent="0.3">
      <c r="A7" s="268" t="s">
        <v>381</v>
      </c>
      <c r="B7" s="270">
        <v>2018</v>
      </c>
    </row>
    <row r="8" spans="1:2" ht="15.75" thickBot="1" x14ac:dyDescent="0.3">
      <c r="A8" s="276" t="s">
        <v>375</v>
      </c>
      <c r="B8" s="204">
        <v>968300</v>
      </c>
    </row>
    <row r="9" spans="1:2" ht="15.75" thickBot="1" x14ac:dyDescent="0.3">
      <c r="A9" s="274" t="s">
        <v>379</v>
      </c>
      <c r="B9" s="275">
        <f>SUM(B8:B8)</f>
        <v>968300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3" sqref="D3"/>
    </sheetView>
  </sheetViews>
  <sheetFormatPr defaultRowHeight="15" x14ac:dyDescent="0.25"/>
  <cols>
    <col min="1" max="1" width="38.7109375" customWidth="1"/>
    <col min="2" max="2" width="10.7109375" style="134" customWidth="1"/>
    <col min="3" max="3" width="11.5703125" style="134" customWidth="1"/>
    <col min="4" max="4" width="18.140625" customWidth="1"/>
  </cols>
  <sheetData>
    <row r="1" spans="1:4" x14ac:dyDescent="0.25">
      <c r="A1" s="139"/>
      <c r="B1" s="139"/>
      <c r="C1" s="139"/>
      <c r="D1" s="20" t="s">
        <v>483</v>
      </c>
    </row>
    <row r="2" spans="1:4" s="207" customFormat="1" ht="14.45" x14ac:dyDescent="0.35">
      <c r="A2" s="139"/>
      <c r="B2" s="139"/>
      <c r="C2" s="139"/>
      <c r="D2" s="210"/>
    </row>
    <row r="3" spans="1:4" ht="67.5" x14ac:dyDescent="0.25">
      <c r="A3" s="139"/>
      <c r="B3" s="139"/>
      <c r="C3" s="139"/>
      <c r="D3" s="19" t="s">
        <v>672</v>
      </c>
    </row>
    <row r="4" spans="1:4" ht="43.5" customHeight="1" x14ac:dyDescent="0.25">
      <c r="A4" s="450" t="s">
        <v>415</v>
      </c>
      <c r="B4" s="450"/>
      <c r="C4" s="450"/>
      <c r="D4" s="450"/>
    </row>
    <row r="5" spans="1:4" ht="15.75" thickBot="1" x14ac:dyDescent="0.3">
      <c r="A5" s="198"/>
      <c r="B5" s="198"/>
      <c r="C5" s="198"/>
      <c r="D5" s="199" t="s">
        <v>136</v>
      </c>
    </row>
    <row r="6" spans="1:4" ht="15.75" thickBot="1" x14ac:dyDescent="0.3">
      <c r="A6" s="281" t="s">
        <v>384</v>
      </c>
      <c r="B6" s="282" t="s">
        <v>385</v>
      </c>
      <c r="C6" s="300" t="s">
        <v>386</v>
      </c>
      <c r="D6" s="283">
        <v>2018</v>
      </c>
    </row>
    <row r="7" spans="1:4" ht="34.5" x14ac:dyDescent="0.25">
      <c r="A7" s="303" t="s">
        <v>414</v>
      </c>
      <c r="B7" s="302" t="s">
        <v>482</v>
      </c>
      <c r="C7" s="305" t="s">
        <v>269</v>
      </c>
      <c r="D7" s="288">
        <v>1245200</v>
      </c>
    </row>
    <row r="8" spans="1:4" s="304" customFormat="1" ht="45.75" x14ac:dyDescent="0.25">
      <c r="A8" s="303" t="s">
        <v>472</v>
      </c>
      <c r="B8" s="302" t="s">
        <v>473</v>
      </c>
      <c r="C8" s="305" t="s">
        <v>269</v>
      </c>
      <c r="D8" s="313">
        <v>300000</v>
      </c>
    </row>
    <row r="9" spans="1:4" s="304" customFormat="1" ht="45.75" x14ac:dyDescent="0.25">
      <c r="A9" s="303" t="s">
        <v>472</v>
      </c>
      <c r="B9" s="302">
        <v>200300000</v>
      </c>
      <c r="C9" s="211" t="s">
        <v>269</v>
      </c>
      <c r="D9" s="288">
        <v>250000</v>
      </c>
    </row>
    <row r="10" spans="1:4" s="134" customFormat="1" ht="15.75" thickBot="1" x14ac:dyDescent="0.3">
      <c r="A10" s="289" t="s">
        <v>135</v>
      </c>
      <c r="B10" s="312">
        <v>200000000</v>
      </c>
      <c r="C10" s="284" t="s">
        <v>269</v>
      </c>
      <c r="D10" s="299"/>
    </row>
    <row r="11" spans="1:4" ht="15.75" thickBot="1" x14ac:dyDescent="0.3">
      <c r="A11" s="285" t="s">
        <v>379</v>
      </c>
      <c r="B11" s="286"/>
      <c r="C11" s="286"/>
      <c r="D11" s="287">
        <f>SUM(D7:D10)</f>
        <v>1795200</v>
      </c>
    </row>
    <row r="12" spans="1:4" ht="14.45" x14ac:dyDescent="0.35">
      <c r="A12" s="26"/>
      <c r="B12" s="26"/>
      <c r="C12" s="26"/>
      <c r="D12" s="26"/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3" sqref="C3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3" s="134" customFormat="1" x14ac:dyDescent="0.25">
      <c r="C1" s="20" t="s">
        <v>632</v>
      </c>
    </row>
    <row r="2" spans="1:3" x14ac:dyDescent="0.25">
      <c r="A2" s="26"/>
      <c r="B2" s="142"/>
      <c r="C2" s="20" t="s">
        <v>137</v>
      </c>
    </row>
    <row r="3" spans="1:3" ht="54.75" customHeight="1" x14ac:dyDescent="0.25">
      <c r="A3" s="143"/>
      <c r="B3" s="142"/>
      <c r="C3" s="19" t="s">
        <v>673</v>
      </c>
    </row>
    <row r="4" spans="1:3" ht="45.75" customHeight="1" x14ac:dyDescent="0.25">
      <c r="A4" s="458" t="s">
        <v>535</v>
      </c>
      <c r="B4" s="459"/>
      <c r="C4" s="459"/>
    </row>
    <row r="5" spans="1:3" ht="15.75" thickBot="1" x14ac:dyDescent="0.3">
      <c r="A5" s="26"/>
      <c r="B5" s="26"/>
      <c r="C5" s="27" t="s">
        <v>136</v>
      </c>
    </row>
    <row r="6" spans="1:3" ht="15.75" thickBot="1" x14ac:dyDescent="0.3">
      <c r="A6" s="145" t="s">
        <v>360</v>
      </c>
      <c r="B6" s="146" t="s">
        <v>387</v>
      </c>
      <c r="C6" s="159">
        <v>2018</v>
      </c>
    </row>
    <row r="7" spans="1:3" ht="25.5" x14ac:dyDescent="0.25">
      <c r="A7" s="148" t="s">
        <v>388</v>
      </c>
      <c r="B7" s="149"/>
      <c r="C7" s="290"/>
    </row>
    <row r="8" spans="1:3" x14ac:dyDescent="0.25">
      <c r="A8" s="161" t="s">
        <v>389</v>
      </c>
      <c r="B8" s="153"/>
      <c r="C8" s="291"/>
    </row>
    <row r="9" spans="1:3" ht="63.75" x14ac:dyDescent="0.25">
      <c r="A9" s="160" t="s">
        <v>390</v>
      </c>
      <c r="B9" s="153" t="s">
        <v>391</v>
      </c>
      <c r="C9" s="291"/>
    </row>
    <row r="10" spans="1:3" ht="51" x14ac:dyDescent="0.25">
      <c r="A10" s="160" t="s">
        <v>392</v>
      </c>
      <c r="B10" s="153" t="s">
        <v>393</v>
      </c>
      <c r="C10" s="291">
        <v>10000000</v>
      </c>
    </row>
    <row r="11" spans="1:3" x14ac:dyDescent="0.25">
      <c r="A11" s="161" t="s">
        <v>394</v>
      </c>
      <c r="B11" s="153"/>
      <c r="C11" s="291"/>
    </row>
    <row r="12" spans="1:3" ht="63.75" x14ac:dyDescent="0.25">
      <c r="A12" s="160" t="s">
        <v>395</v>
      </c>
      <c r="B12" s="153" t="s">
        <v>396</v>
      </c>
      <c r="C12" s="291"/>
    </row>
    <row r="13" spans="1:3" ht="51" x14ac:dyDescent="0.25">
      <c r="A13" s="160" t="s">
        <v>397</v>
      </c>
      <c r="B13" s="153" t="s">
        <v>398</v>
      </c>
      <c r="C13" s="291">
        <v>10000000</v>
      </c>
    </row>
    <row r="14" spans="1:3" x14ac:dyDescent="0.25">
      <c r="A14" s="161" t="s">
        <v>399</v>
      </c>
      <c r="B14" s="153" t="s">
        <v>400</v>
      </c>
      <c r="C14" s="292"/>
    </row>
    <row r="15" spans="1:3" ht="38.25" x14ac:dyDescent="0.25">
      <c r="A15" s="160" t="s">
        <v>340</v>
      </c>
      <c r="B15" s="153" t="s">
        <v>401</v>
      </c>
      <c r="C15" s="331">
        <v>595398000</v>
      </c>
    </row>
    <row r="16" spans="1:3" ht="39" thickBot="1" x14ac:dyDescent="0.3">
      <c r="A16" s="293" t="s">
        <v>402</v>
      </c>
      <c r="B16" s="294" t="s">
        <v>403</v>
      </c>
      <c r="C16" s="332">
        <v>595398000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3" sqref="D3"/>
    </sheetView>
  </sheetViews>
  <sheetFormatPr defaultColWidth="9.140625" defaultRowHeight="15" x14ac:dyDescent="0.25"/>
  <cols>
    <col min="1" max="1" width="32.140625" style="134" customWidth="1"/>
    <col min="2" max="2" width="23.7109375" style="134" customWidth="1"/>
    <col min="3" max="3" width="13.140625" style="134" customWidth="1"/>
    <col min="4" max="4" width="12.85546875" style="134" customWidth="1"/>
    <col min="5" max="16384" width="9.140625" style="134"/>
  </cols>
  <sheetData>
    <row r="1" spans="1:4" x14ac:dyDescent="0.25">
      <c r="D1" s="20" t="s">
        <v>633</v>
      </c>
    </row>
    <row r="2" spans="1:4" x14ac:dyDescent="0.25">
      <c r="A2" s="26"/>
      <c r="B2" s="142"/>
      <c r="C2" s="158"/>
      <c r="D2" s="20" t="s">
        <v>146</v>
      </c>
    </row>
    <row r="3" spans="1:4" ht="80.25" customHeight="1" x14ac:dyDescent="0.25">
      <c r="A3" s="143"/>
      <c r="B3" s="142"/>
      <c r="C3" s="157"/>
      <c r="D3" s="19" t="s">
        <v>674</v>
      </c>
    </row>
    <row r="4" spans="1:4" ht="29.25" customHeight="1" x14ac:dyDescent="0.25">
      <c r="A4" s="460" t="s">
        <v>536</v>
      </c>
      <c r="B4" s="461"/>
      <c r="C4" s="462"/>
      <c r="D4" s="462"/>
    </row>
    <row r="5" spans="1:4" ht="15.75" thickBot="1" x14ac:dyDescent="0.3">
      <c r="A5" s="26"/>
      <c r="B5" s="26"/>
      <c r="C5" s="26"/>
      <c r="D5" s="144" t="s">
        <v>136</v>
      </c>
    </row>
    <row r="6" spans="1:4" ht="26.25" thickBot="1" x14ac:dyDescent="0.3">
      <c r="A6" s="145" t="s">
        <v>360</v>
      </c>
      <c r="B6" s="146" t="s">
        <v>387</v>
      </c>
      <c r="C6" s="147">
        <v>2019</v>
      </c>
      <c r="D6" s="147">
        <v>2020</v>
      </c>
    </row>
    <row r="7" spans="1:4" ht="25.5" x14ac:dyDescent="0.25">
      <c r="A7" s="148" t="s">
        <v>388</v>
      </c>
      <c r="B7" s="149"/>
      <c r="C7" s="150">
        <v>0</v>
      </c>
      <c r="D7" s="151">
        <v>0</v>
      </c>
    </row>
    <row r="8" spans="1:4" x14ac:dyDescent="0.25">
      <c r="A8" s="152" t="s">
        <v>389</v>
      </c>
      <c r="B8" s="153"/>
      <c r="C8" s="113"/>
      <c r="D8" s="154"/>
    </row>
    <row r="9" spans="1:4" ht="63.75" x14ac:dyDescent="0.25">
      <c r="A9" s="160" t="s">
        <v>390</v>
      </c>
      <c r="B9" s="153" t="s">
        <v>391</v>
      </c>
      <c r="C9" s="113">
        <v>0</v>
      </c>
      <c r="D9" s="154">
        <v>0</v>
      </c>
    </row>
    <row r="10" spans="1:4" ht="51.75" x14ac:dyDescent="0.25">
      <c r="A10" s="155" t="s">
        <v>392</v>
      </c>
      <c r="B10" s="153" t="s">
        <v>393</v>
      </c>
      <c r="C10" s="113">
        <v>10000000</v>
      </c>
      <c r="D10" s="154">
        <v>0</v>
      </c>
    </row>
    <row r="11" spans="1:4" x14ac:dyDescent="0.25">
      <c r="A11" s="152" t="s">
        <v>394</v>
      </c>
      <c r="B11" s="153"/>
      <c r="C11" s="113"/>
      <c r="D11" s="154"/>
    </row>
    <row r="12" spans="1:4" ht="63.75" x14ac:dyDescent="0.25">
      <c r="A12" s="160" t="s">
        <v>395</v>
      </c>
      <c r="B12" s="153" t="s">
        <v>396</v>
      </c>
      <c r="C12" s="113">
        <v>0</v>
      </c>
      <c r="D12" s="154">
        <v>0</v>
      </c>
    </row>
    <row r="13" spans="1:4" ht="51" x14ac:dyDescent="0.25">
      <c r="A13" s="160" t="s">
        <v>397</v>
      </c>
      <c r="B13" s="153" t="s">
        <v>398</v>
      </c>
      <c r="C13" s="113">
        <v>10000000</v>
      </c>
      <c r="D13" s="154">
        <v>0</v>
      </c>
    </row>
    <row r="14" spans="1:4" x14ac:dyDescent="0.25">
      <c r="A14" s="161" t="s">
        <v>399</v>
      </c>
      <c r="B14" s="153" t="s">
        <v>400</v>
      </c>
      <c r="C14" s="113">
        <v>0</v>
      </c>
      <c r="D14" s="154">
        <v>0</v>
      </c>
    </row>
    <row r="15" spans="1:4" ht="38.25" x14ac:dyDescent="0.25">
      <c r="A15" s="160" t="s">
        <v>340</v>
      </c>
      <c r="B15" s="153" t="s">
        <v>401</v>
      </c>
      <c r="C15" s="113">
        <v>436102500</v>
      </c>
      <c r="D15" s="156">
        <v>441841200</v>
      </c>
    </row>
    <row r="16" spans="1:4" ht="38.25" x14ac:dyDescent="0.25">
      <c r="A16" s="160" t="s">
        <v>402</v>
      </c>
      <c r="B16" s="153" t="s">
        <v>403</v>
      </c>
      <c r="C16" s="113">
        <v>436103500</v>
      </c>
      <c r="D16" s="154">
        <v>441814200</v>
      </c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3" sqref="C3"/>
    </sheetView>
  </sheetViews>
  <sheetFormatPr defaultRowHeight="15" x14ac:dyDescent="0.25"/>
  <cols>
    <col min="1" max="1" width="41" customWidth="1"/>
    <col min="2" max="2" width="19.42578125" style="134" customWidth="1"/>
    <col min="3" max="3" width="19.28515625" customWidth="1"/>
  </cols>
  <sheetData>
    <row r="1" spans="1:3" x14ac:dyDescent="0.25">
      <c r="A1" s="162"/>
      <c r="B1" s="162"/>
      <c r="C1" s="20" t="s">
        <v>634</v>
      </c>
    </row>
    <row r="2" spans="1:3" ht="15" customHeight="1" x14ac:dyDescent="0.25">
      <c r="A2" s="163"/>
      <c r="B2" s="163"/>
      <c r="C2" s="20" t="s">
        <v>137</v>
      </c>
    </row>
    <row r="3" spans="1:3" ht="67.5" x14ac:dyDescent="0.25">
      <c r="A3" s="26"/>
      <c r="B3" s="26"/>
      <c r="C3" s="19" t="s">
        <v>675</v>
      </c>
    </row>
    <row r="4" spans="1:3" ht="14.45" x14ac:dyDescent="0.35">
      <c r="A4" s="26"/>
      <c r="B4" s="26"/>
      <c r="C4" s="26"/>
    </row>
    <row r="5" spans="1:3" ht="33" customHeight="1" x14ac:dyDescent="0.25">
      <c r="A5" s="463" t="s">
        <v>652</v>
      </c>
      <c r="B5" s="463"/>
      <c r="C5" s="464"/>
    </row>
    <row r="6" spans="1:3" ht="15.75" thickBot="1" x14ac:dyDescent="0.3">
      <c r="A6" s="164"/>
      <c r="B6" s="164"/>
      <c r="C6" s="181" t="s">
        <v>136</v>
      </c>
    </row>
    <row r="7" spans="1:3" ht="45" customHeight="1" x14ac:dyDescent="0.25">
      <c r="A7" s="165" t="s">
        <v>655</v>
      </c>
      <c r="B7" s="170" t="s">
        <v>409</v>
      </c>
      <c r="C7" s="166" t="s">
        <v>405</v>
      </c>
    </row>
    <row r="8" spans="1:3" ht="26.25" x14ac:dyDescent="0.25">
      <c r="A8" s="167" t="s">
        <v>406</v>
      </c>
      <c r="B8" s="173">
        <v>10000000</v>
      </c>
      <c r="C8" s="174">
        <v>10000000</v>
      </c>
    </row>
    <row r="9" spans="1:3" ht="26.25" x14ac:dyDescent="0.25">
      <c r="A9" s="167" t="s">
        <v>407</v>
      </c>
      <c r="B9" s="171"/>
      <c r="C9" s="174">
        <v>0</v>
      </c>
    </row>
    <row r="10" spans="1:3" ht="15.75" thickBot="1" x14ac:dyDescent="0.3">
      <c r="A10" s="168" t="s">
        <v>404</v>
      </c>
      <c r="B10" s="172">
        <v>0</v>
      </c>
      <c r="C10" s="169">
        <v>0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3" sqref="E3"/>
    </sheetView>
  </sheetViews>
  <sheetFormatPr defaultColWidth="9.140625" defaultRowHeight="15" x14ac:dyDescent="0.25"/>
  <cols>
    <col min="1" max="1" width="34" style="134" customWidth="1"/>
    <col min="2" max="2" width="13.140625" style="134" customWidth="1"/>
    <col min="3" max="3" width="13.7109375" style="134" customWidth="1"/>
    <col min="4" max="4" width="12.42578125" style="134" customWidth="1"/>
    <col min="5" max="5" width="13.42578125" style="134" customWidth="1"/>
    <col min="6" max="16384" width="9.140625" style="134"/>
  </cols>
  <sheetData>
    <row r="1" spans="1:5" x14ac:dyDescent="0.25">
      <c r="A1" s="26"/>
      <c r="B1" s="26"/>
      <c r="C1" s="26"/>
      <c r="E1" s="20" t="s">
        <v>635</v>
      </c>
    </row>
    <row r="2" spans="1:5" x14ac:dyDescent="0.25">
      <c r="A2" s="26"/>
      <c r="B2" s="26"/>
      <c r="C2" s="26"/>
      <c r="E2" s="20" t="s">
        <v>146</v>
      </c>
    </row>
    <row r="3" spans="1:5" ht="90" x14ac:dyDescent="0.25">
      <c r="A3" s="26"/>
      <c r="B3" s="26"/>
      <c r="C3" s="26"/>
      <c r="E3" s="19" t="s">
        <v>676</v>
      </c>
    </row>
    <row r="4" spans="1:5" ht="14.45" x14ac:dyDescent="0.35">
      <c r="A4" s="26"/>
      <c r="B4" s="26"/>
      <c r="C4" s="26"/>
    </row>
    <row r="5" spans="1:5" ht="33" customHeight="1" x14ac:dyDescent="0.25">
      <c r="A5" s="463" t="s">
        <v>653</v>
      </c>
      <c r="B5" s="463"/>
      <c r="C5" s="464"/>
      <c r="D5" s="470"/>
      <c r="E5" s="470"/>
    </row>
    <row r="6" spans="1:5" ht="33" customHeight="1" thickBot="1" x14ac:dyDescent="0.3">
      <c r="A6" s="182"/>
      <c r="B6" s="182"/>
      <c r="C6" s="183"/>
      <c r="D6" s="26"/>
      <c r="E6" s="27" t="s">
        <v>136</v>
      </c>
    </row>
    <row r="7" spans="1:5" ht="15.75" thickBot="1" x14ac:dyDescent="0.3">
      <c r="A7" s="468" t="s">
        <v>656</v>
      </c>
      <c r="B7" s="465">
        <v>2019</v>
      </c>
      <c r="C7" s="466"/>
      <c r="D7" s="467">
        <v>2020</v>
      </c>
      <c r="E7" s="466"/>
    </row>
    <row r="8" spans="1:5" ht="45" customHeight="1" thickBot="1" x14ac:dyDescent="0.3">
      <c r="A8" s="469"/>
      <c r="B8" s="178" t="s">
        <v>409</v>
      </c>
      <c r="C8" s="179" t="s">
        <v>405</v>
      </c>
      <c r="D8" s="178" t="s">
        <v>409</v>
      </c>
      <c r="E8" s="180" t="s">
        <v>405</v>
      </c>
    </row>
    <row r="9" spans="1:5" ht="26.25" x14ac:dyDescent="0.25">
      <c r="A9" s="175" t="s">
        <v>406</v>
      </c>
      <c r="B9" s="176">
        <v>10000000</v>
      </c>
      <c r="C9" s="177">
        <v>10000000</v>
      </c>
      <c r="D9" s="176">
        <v>0</v>
      </c>
      <c r="E9" s="177">
        <v>0</v>
      </c>
    </row>
    <row r="10" spans="1:5" ht="39" x14ac:dyDescent="0.25">
      <c r="A10" s="167" t="s">
        <v>407</v>
      </c>
      <c r="B10" s="171"/>
      <c r="C10" s="174"/>
      <c r="D10" s="171"/>
      <c r="E10" s="174"/>
    </row>
    <row r="11" spans="1:5" ht="27" thickBot="1" x14ac:dyDescent="0.3">
      <c r="A11" s="168" t="s">
        <v>404</v>
      </c>
      <c r="B11" s="172">
        <v>0</v>
      </c>
      <c r="C11" s="169">
        <v>0</v>
      </c>
      <c r="D11" s="172">
        <v>0</v>
      </c>
      <c r="E11" s="169">
        <v>0</v>
      </c>
    </row>
  </sheetData>
  <mergeCells count="4">
    <mergeCell ref="B7:C7"/>
    <mergeCell ref="D7:E7"/>
    <mergeCell ref="A7:A8"/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пр1.адм.д</vt:lpstr>
      <vt:lpstr>адм.безв</vt:lpstr>
      <vt:lpstr>пр.2адм.ист</vt:lpstr>
      <vt:lpstr>пр.3РПР2018</vt:lpstr>
      <vt:lpstr>РПР2019-2020</vt:lpstr>
      <vt:lpstr>пр.4ЦСР2018</vt:lpstr>
      <vt:lpstr>ЦСР2019-2020</vt:lpstr>
      <vt:lpstr>пр.5вед2018</vt:lpstr>
      <vt:lpstr>вед2019-2020</vt:lpstr>
      <vt:lpstr>пр.6публ2018</vt:lpstr>
      <vt:lpstr>публ2019-2020</vt:lpstr>
      <vt:lpstr>пр.7дотация2018</vt:lpstr>
      <vt:lpstr>дотация2019-2020</vt:lpstr>
      <vt:lpstr>пр.8администр2018</vt:lpstr>
      <vt:lpstr>администр2019-2020</vt:lpstr>
      <vt:lpstr>пр.9военкомат2018</vt:lpstr>
      <vt:lpstr>военкомат2019-2020</vt:lpstr>
      <vt:lpstr>пр.10дороги2018</vt:lpstr>
      <vt:lpstr>пр.11благоустр</vt:lpstr>
      <vt:lpstr>пр.12иныеМБТ</vt:lpstr>
      <vt:lpstr>пр.13ВЦП2018</vt:lpstr>
      <vt:lpstr>пр.14ист2018</vt:lpstr>
      <vt:lpstr>ист2019-2020</vt:lpstr>
      <vt:lpstr>пр.15заимст2018</vt:lpstr>
      <vt:lpstr>заимст2019-2020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2017-12-27T03:12:15Z</cp:lastPrinted>
  <dcterms:created xsi:type="dcterms:W3CDTF">2015-11-20T03:15:53Z</dcterms:created>
  <dcterms:modified xsi:type="dcterms:W3CDTF">2017-12-27T04:30:57Z</dcterms:modified>
</cp:coreProperties>
</file>